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5" i="1" l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<sst xmlns="http://schemas.openxmlformats.org/spreadsheetml/2006/main" count="3365" uniqueCount="1700">
  <si>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</si>
  <si>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</si>
  <si>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</si>
  <si>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</si>
  <si>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 01.19 ΚΟΜΜΩΤΙΚΗΣ (ΘΕΣΗ 305)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</si>
  <si>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</si>
  <si>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</si>
  <si>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</si>
  <si>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</si>
  <si>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</si>
  <si>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</si>
  <si>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</si>
  <si>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</si>
  <si>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ΣΤΕΦΑΝΙΔΟΥ</t>
  </si>
  <si>
    <t>ΔΕΣΠΟΙΝΑ</t>
  </si>
  <si>
    <t>ΤΡΑΙΑΝΟΣ</t>
  </si>
  <si>
    <t>ΑΙ341317</t>
  </si>
  <si>
    <t>58,2</t>
  </si>
  <si>
    <t>108,2</t>
  </si>
  <si>
    <t>26-8</t>
  </si>
  <si>
    <t>ΝΑΙ</t>
  </si>
  <si>
    <t>ΟΡΦΑΝΙΔΟΥ</t>
  </si>
  <si>
    <t>ΑΝΑΣΤΑΣΙΑ</t>
  </si>
  <si>
    <t>ΕΥΑΓΓΕΛΟΣ</t>
  </si>
  <si>
    <t>ΑΝ191683</t>
  </si>
  <si>
    <t>52,98</t>
  </si>
  <si>
    <t>82,98</t>
  </si>
  <si>
    <t>241,78</t>
  </si>
  <si>
    <t>ΦΙΛΙΟΥ</t>
  </si>
  <si>
    <t>ΝΙΚΗ</t>
  </si>
  <si>
    <t>ΔΗΜΗΤΡΙΟΣ</t>
  </si>
  <si>
    <t>Ν779871</t>
  </si>
  <si>
    <t>59,4</t>
  </si>
  <si>
    <t>114,4</t>
  </si>
  <si>
    <t>240,4</t>
  </si>
  <si>
    <t>ΠΕΡΙΦΑΝΟΥ</t>
  </si>
  <si>
    <t>ΒΑΡΒΑΡΑ</t>
  </si>
  <si>
    <t>ΒΑΣΙΛΕΙΟΣ</t>
  </si>
  <si>
    <t>ΑΙ665659</t>
  </si>
  <si>
    <t>53,1</t>
  </si>
  <si>
    <t>83,1</t>
  </si>
  <si>
    <t>235,9</t>
  </si>
  <si>
    <t>ΦΩΤΟΠΟΥΛΟΥ</t>
  </si>
  <si>
    <t>ΜΑΡΙΑ</t>
  </si>
  <si>
    <t>ΘΩΜΑΣ</t>
  </si>
  <si>
    <t>ΑΖ133594</t>
  </si>
  <si>
    <t>ΒΟΥΛΓΑΡΟΠΟΥΛΟΥ</t>
  </si>
  <si>
    <t>ΧΡΙΣΤΙΝΑ</t>
  </si>
  <si>
    <t>ΑΜ038025</t>
  </si>
  <si>
    <t>109,4</t>
  </si>
  <si>
    <t>229,4</t>
  </si>
  <si>
    <t>ΛΙΑΚΟΥ</t>
  </si>
  <si>
    <t>ΕΛΒΙΡΑ</t>
  </si>
  <si>
    <t>ΧΡΗΣΤΟΣ</t>
  </si>
  <si>
    <t>ΑΒ154754</t>
  </si>
  <si>
    <t>49,11</t>
  </si>
  <si>
    <t>99,11</t>
  </si>
  <si>
    <t>225,11</t>
  </si>
  <si>
    <t>ΔΟΥΛΓΕΡΑΚΗ</t>
  </si>
  <si>
    <t>ΑΘΗΝΑ</t>
  </si>
  <si>
    <t>ΙΩΑΝΝΗΣ</t>
  </si>
  <si>
    <t>ΑΜ455660</t>
  </si>
  <si>
    <t>55,8</t>
  </si>
  <si>
    <t>95,8</t>
  </si>
  <si>
    <t>224,8</t>
  </si>
  <si>
    <t>ΓΚΟΛΦΙΝΟΠΟΥΛΟΥ</t>
  </si>
  <si>
    <t>ΕΥΦΡΟΣΥΝΗ</t>
  </si>
  <si>
    <t>ΓΕΩΡΓΙΟΣ</t>
  </si>
  <si>
    <t>ΑΗ708961</t>
  </si>
  <si>
    <t>43,2</t>
  </si>
  <si>
    <t>103,2</t>
  </si>
  <si>
    <t>223,2</t>
  </si>
  <si>
    <t>ΧΑΣΙΩΤΗ</t>
  </si>
  <si>
    <t>ΑΖ768875</t>
  </si>
  <si>
    <t>221,8</t>
  </si>
  <si>
    <t>ΚΥΠΑΡΙΣΣΗ</t>
  </si>
  <si>
    <t>ΜΑΡΘΑ</t>
  </si>
  <si>
    <t>ΘΕΟΧΑΡΗΣ</t>
  </si>
  <si>
    <t>ΑΗ459748</t>
  </si>
  <si>
    <t>51,36</t>
  </si>
  <si>
    <t>101,36</t>
  </si>
  <si>
    <t>221,36</t>
  </si>
  <si>
    <t>ΖΕΡΒΑ</t>
  </si>
  <si>
    <t>ΣΜΑΡΑΓΔΑ</t>
  </si>
  <si>
    <t>ΚΩΝΣΤΑΝΤΙΝΟΣ</t>
  </si>
  <si>
    <t>Χ258743</t>
  </si>
  <si>
    <t>53,7</t>
  </si>
  <si>
    <t>93,7</t>
  </si>
  <si>
    <t>219,7</t>
  </si>
  <si>
    <t>ΜΠΟΥΠΜΗ ΓΙΑΝΝΑΡΟΠΟΥΛΟΥ</t>
  </si>
  <si>
    <t>ΑΛΕΞΑΝΔΡΟΣ</t>
  </si>
  <si>
    <t>ΑΙ249500</t>
  </si>
  <si>
    <t>51,6</t>
  </si>
  <si>
    <t>111,6</t>
  </si>
  <si>
    <t>218,6</t>
  </si>
  <si>
    <t>ΙΟΡΔΑΝΙΔΟΥ</t>
  </si>
  <si>
    <t>ΠΑΡΘΕΝΑ</t>
  </si>
  <si>
    <t>ΛΑΖΑΡΟΣ</t>
  </si>
  <si>
    <t>ΑΗ386350</t>
  </si>
  <si>
    <t>57,9</t>
  </si>
  <si>
    <t>97,9</t>
  </si>
  <si>
    <t>217,9</t>
  </si>
  <si>
    <t>ΖΑΠΑΝΤΗ</t>
  </si>
  <si>
    <t>ΓΕΡΑΣΙΜΟΣ</t>
  </si>
  <si>
    <t>ΑΕ714286</t>
  </si>
  <si>
    <t>49,2</t>
  </si>
  <si>
    <t>104,2</t>
  </si>
  <si>
    <t>217,2</t>
  </si>
  <si>
    <t>ΖΑΓΑΡΗ</t>
  </si>
  <si>
    <t>ΑΓΛΑΙΑ</t>
  </si>
  <si>
    <t>ΑΒ414942</t>
  </si>
  <si>
    <t>54,6</t>
  </si>
  <si>
    <t>94,6</t>
  </si>
  <si>
    <t>214,6</t>
  </si>
  <si>
    <t>ΝΕΣΤΟΡΑ</t>
  </si>
  <si>
    <t>ΧΡΥΣΗ</t>
  </si>
  <si>
    <t>ΑΚ980394</t>
  </si>
  <si>
    <t>84,6</t>
  </si>
  <si>
    <t>210,6</t>
  </si>
  <si>
    <t>ΝΤΕΛΗΜΙΧΑΛΗ</t>
  </si>
  <si>
    <t>ΙΩΑΝΝΑ</t>
  </si>
  <si>
    <t>ΕΜΜΑΝΟΥΗΛ</t>
  </si>
  <si>
    <t>ΑΗ994868</t>
  </si>
  <si>
    <t>56,4</t>
  </si>
  <si>
    <t>96,4</t>
  </si>
  <si>
    <t>208,2</t>
  </si>
  <si>
    <t>ΑΝΔΡΕΑΔΟΥ</t>
  </si>
  <si>
    <t>ΝΙΚΟΛΑΟΣ</t>
  </si>
  <si>
    <t>ΑΝ445106</t>
  </si>
  <si>
    <t>57,3</t>
  </si>
  <si>
    <t>87,3</t>
  </si>
  <si>
    <t>207,3</t>
  </si>
  <si>
    <t>ΚΑΛΙΔΩΝΗ</t>
  </si>
  <si>
    <t>ΜΑΡΙΑΝΘΗ</t>
  </si>
  <si>
    <t>ΠΑΝΑΓΙΩΤΗΣ</t>
  </si>
  <si>
    <t>Χ686261</t>
  </si>
  <si>
    <t>52,5</t>
  </si>
  <si>
    <t>82,5</t>
  </si>
  <si>
    <t>205,5</t>
  </si>
  <si>
    <t>ΚΟΥΠΟΥΡΤΙΔΟΥ</t>
  </si>
  <si>
    <t>ΑΙΚΑΤΕΡΙΝΗ</t>
  </si>
  <si>
    <t>ΑΗ770944</t>
  </si>
  <si>
    <t>92,9</t>
  </si>
  <si>
    <t>202,9</t>
  </si>
  <si>
    <t>ΦΑΤΟΥΡΟΥ</t>
  </si>
  <si>
    <t>ΣΠΥΡΙΔΩΝ</t>
  </si>
  <si>
    <t>ΑΝ116129</t>
  </si>
  <si>
    <t>202,5</t>
  </si>
  <si>
    <t>ΓΚΑΤΖΗΡΟΥΛΗ</t>
  </si>
  <si>
    <t>ΘΕΟΦΑΝΩ</t>
  </si>
  <si>
    <t>ΑΙ289783</t>
  </si>
  <si>
    <t>57,99</t>
  </si>
  <si>
    <t>102,99</t>
  </si>
  <si>
    <t>201,99</t>
  </si>
  <si>
    <t>ΚΩΝΣΤΑΝΤΙΝΟΠΟΥΛΟΥ</t>
  </si>
  <si>
    <t>ΚΩΝΣΤΑΝΤΙΝΑ</t>
  </si>
  <si>
    <t>ΠΑΝΟΣ</t>
  </si>
  <si>
    <t>ΑΙ757066</t>
  </si>
  <si>
    <t>81,6</t>
  </si>
  <si>
    <t>201,6</t>
  </si>
  <si>
    <t>ΠΑΠΑΔΟΠΟΥΛΟΥ</t>
  </si>
  <si>
    <t>ΓΕΩΡΓΙΑ</t>
  </si>
  <si>
    <t>ΦΩΤΙΟΣ</t>
  </si>
  <si>
    <t>ΑΕ771984</t>
  </si>
  <si>
    <t>58,8</t>
  </si>
  <si>
    <t>88,8</t>
  </si>
  <si>
    <t>199,8</t>
  </si>
  <si>
    <t>ΠΑΠΑΚΥΡΙΑΚΟΥ</t>
  </si>
  <si>
    <t>ΑΚ225478</t>
  </si>
  <si>
    <t>58,71</t>
  </si>
  <si>
    <t>78,71</t>
  </si>
  <si>
    <t>198,71</t>
  </si>
  <si>
    <t>ΚΟΥΤΣΙΩΡΑ</t>
  </si>
  <si>
    <t>ΒΑΣΙΛΙΚΗ</t>
  </si>
  <si>
    <t>ΑΝΑΣΤΑΣΙΟΣ</t>
  </si>
  <si>
    <t>ΑΑ431924</t>
  </si>
  <si>
    <t>51,48</t>
  </si>
  <si>
    <t>71,48</t>
  </si>
  <si>
    <t>197,48</t>
  </si>
  <si>
    <t>ΣΤΑΥΡΟΠΟΥΛΟΥ</t>
  </si>
  <si>
    <t>Ξ141510</t>
  </si>
  <si>
    <t>54,9</t>
  </si>
  <si>
    <t>74,9</t>
  </si>
  <si>
    <t>194,9</t>
  </si>
  <si>
    <t>ΚΡΙΤΣΟΒΑ</t>
  </si>
  <si>
    <t>ΠΑΡΑΣΚ</t>
  </si>
  <si>
    <t>ΛΑΜΠΡΟΣ</t>
  </si>
  <si>
    <t>ΑΒ577751</t>
  </si>
  <si>
    <t>ΜΑΡΓΙΟΠΟΥΛΟΥ</t>
  </si>
  <si>
    <t>ΑΘΑΝΑΣΙΑ</t>
  </si>
  <si>
    <t>ΠΑΡΑΣΚΕΥΑΣ</t>
  </si>
  <si>
    <t>ΑΑ252158</t>
  </si>
  <si>
    <t>54,18</t>
  </si>
  <si>
    <t>74,18</t>
  </si>
  <si>
    <t>189,18</t>
  </si>
  <si>
    <t>ΓΚΕΡΛΗ</t>
  </si>
  <si>
    <t>ΑΙ191238</t>
  </si>
  <si>
    <t>ΠΑΝΑΓΙΩΤΑΚΟΠΟΥΛΟΥ</t>
  </si>
  <si>
    <t>ΑΣΠΑΣΙΑ</t>
  </si>
  <si>
    <t>ΑΒ626170</t>
  </si>
  <si>
    <t>46,8</t>
  </si>
  <si>
    <t>66,8</t>
  </si>
  <si>
    <t>186,8</t>
  </si>
  <si>
    <t>ΑΛΕΞΟΠΟΥΛΟΥ</t>
  </si>
  <si>
    <t>ΕΛΕΝΗ</t>
  </si>
  <si>
    <t>ΑΡΙΣΤΕΙΔΗΣ</t>
  </si>
  <si>
    <t>ΑΙ759690</t>
  </si>
  <si>
    <t>72,5</t>
  </si>
  <si>
    <t>185,5</t>
  </si>
  <si>
    <t>ΚΕΛΕΣΩΦ</t>
  </si>
  <si>
    <t>ΣΤΑΥΡΟΥΛΑ ΓΕΩΡΓΙΑ</t>
  </si>
  <si>
    <t>ΑΓΗΣΙΛΑΟΣ</t>
  </si>
  <si>
    <t>Χ201342</t>
  </si>
  <si>
    <t>58,26</t>
  </si>
  <si>
    <t>88,26</t>
  </si>
  <si>
    <t>185,26</t>
  </si>
  <si>
    <t>ΠΑΤΣΙΑΟΥΡΑ</t>
  </si>
  <si>
    <t>ΠΕΡΙΚΛΗΣ</t>
  </si>
  <si>
    <t>ΑΖ589360</t>
  </si>
  <si>
    <t>43,8</t>
  </si>
  <si>
    <t>83,8</t>
  </si>
  <si>
    <t>184,8</t>
  </si>
  <si>
    <t>ΑΝΤΩΝΙΑΔΗ</t>
  </si>
  <si>
    <t>ΑΖ251264</t>
  </si>
  <si>
    <t>73,7</t>
  </si>
  <si>
    <t>184,5</t>
  </si>
  <si>
    <t>ΠΕΤΡΙΤΣΗ</t>
  </si>
  <si>
    <t>ΕΛΕΥΘΕΡΙΑ</t>
  </si>
  <si>
    <t>ΚΥΡΙΑΚΟΣ</t>
  </si>
  <si>
    <t>ΑΕ525314</t>
  </si>
  <si>
    <t>ΚΑΡΑΜΑΝΟΓΛΟΥ</t>
  </si>
  <si>
    <t>ΑΒ270723</t>
  </si>
  <si>
    <t>49,8</t>
  </si>
  <si>
    <t>79,8</t>
  </si>
  <si>
    <t>179,8</t>
  </si>
  <si>
    <t>ΜΟΥΣΚΕΥΤΑΡΑ</t>
  </si>
  <si>
    <t>ΑΜΥΓΔΑΛΙΑ</t>
  </si>
  <si>
    <t>ΣΤΕΦΑΝΟΣ</t>
  </si>
  <si>
    <t>ΑΗ778942</t>
  </si>
  <si>
    <t>56,7</t>
  </si>
  <si>
    <t>86,7</t>
  </si>
  <si>
    <t>179,7</t>
  </si>
  <si>
    <t>ΠΟΛΥΧΡΟΝΙΔΟΥ</t>
  </si>
  <si>
    <t>ΣΤΕΡΓΙΑΝΗ</t>
  </si>
  <si>
    <t>ΑΠΟΣΤΟΛΟΣ</t>
  </si>
  <si>
    <t>ΑΜ889021</t>
  </si>
  <si>
    <t>46,65</t>
  </si>
  <si>
    <t>66,65</t>
  </si>
  <si>
    <t>178,65</t>
  </si>
  <si>
    <t>ΧΡΙΣΤΟΓΙΑΝΝΗ</t>
  </si>
  <si>
    <t>ΘΕΟΔΩΡΑ</t>
  </si>
  <si>
    <t>ΑΚ015802</t>
  </si>
  <si>
    <t>40,5</t>
  </si>
  <si>
    <t>60,5</t>
  </si>
  <si>
    <t>178,5</t>
  </si>
  <si>
    <t>ΚΟΥΝΙΝΙΩΤΗ</t>
  </si>
  <si>
    <t>ΕΥΘΥΜΙΟΣ</t>
  </si>
  <si>
    <t>ΑΖ201620</t>
  </si>
  <si>
    <t>53,4</t>
  </si>
  <si>
    <t>73,4</t>
  </si>
  <si>
    <t>178,4</t>
  </si>
  <si>
    <t>ΠΕΤΡΟΥ</t>
  </si>
  <si>
    <t>ΖΑΧΑΡΕΝΙΑ</t>
  </si>
  <si>
    <t>Φ249408</t>
  </si>
  <si>
    <t>83,7</t>
  </si>
  <si>
    <t>177,7</t>
  </si>
  <si>
    <t>ΛΟΚΑ</t>
  </si>
  <si>
    <t>ΕΥΑΓΓΕΛΙΑ</t>
  </si>
  <si>
    <t>ΝΙΚΗΤΑΣ</t>
  </si>
  <si>
    <t>Ξ704740</t>
  </si>
  <si>
    <t>75,8</t>
  </si>
  <si>
    <t>173,8</t>
  </si>
  <si>
    <t>ΚΑΜΠΙΣΙΟΥ</t>
  </si>
  <si>
    <t>ΑΕ000801</t>
  </si>
  <si>
    <t>172,6</t>
  </si>
  <si>
    <t>ΣΑΜΑΡΤΖΙΔΟΥ</t>
  </si>
  <si>
    <t>ΣΟΦΙΑ</t>
  </si>
  <si>
    <t>ΧΑΡΙΛΑΟΣ</t>
  </si>
  <si>
    <t>ΑΝ887176</t>
  </si>
  <si>
    <t>58,5</t>
  </si>
  <si>
    <t>118,5</t>
  </si>
  <si>
    <t>172,5</t>
  </si>
  <si>
    <t>ΚΑΦΦΕΤΖΑΚΗ</t>
  </si>
  <si>
    <t>ΑΙ440937</t>
  </si>
  <si>
    <t>52,2</t>
  </si>
  <si>
    <t>72,2</t>
  </si>
  <si>
    <t>171,2</t>
  </si>
  <si>
    <t>ΚΑΛΟΓΙΑΝΝΗ</t>
  </si>
  <si>
    <t>ΑΛΕΞΑΝΔΡΑ</t>
  </si>
  <si>
    <t>Σ767633</t>
  </si>
  <si>
    <t>ΜΑΚΡΥΓΙΑΝΝΗ</t>
  </si>
  <si>
    <t>ΕΙΡΗΝΗ</t>
  </si>
  <si>
    <t>ΑΖ040646</t>
  </si>
  <si>
    <t>89,8</t>
  </si>
  <si>
    <t>169,8</t>
  </si>
  <si>
    <t>ΛΑΣΠΑ</t>
  </si>
  <si>
    <t>ΔΕΣΠΩ</t>
  </si>
  <si>
    <t>ΑΜ378201</t>
  </si>
  <si>
    <t>ΚΟΡΩΝΑΙΟΥ</t>
  </si>
  <si>
    <t>ΕΠΑΜΕΙΝΩΝΔΑΣ</t>
  </si>
  <si>
    <t>ΑΖ578835</t>
  </si>
  <si>
    <t>76,7</t>
  </si>
  <si>
    <t>168,7</t>
  </si>
  <si>
    <t>ΣΤΟΛΤΙΔΟΥ</t>
  </si>
  <si>
    <t>Ξ823308</t>
  </si>
  <si>
    <t>50,4</t>
  </si>
  <si>
    <t>166,4</t>
  </si>
  <si>
    <t>ΓΑΛΙΟΥΡΑ</t>
  </si>
  <si>
    <t>ΠΑΝΑΓΟΥΛΑ</t>
  </si>
  <si>
    <t>ΑΘΑΝΑΣΙΟΣ</t>
  </si>
  <si>
    <t>ΑΙ106846</t>
  </si>
  <si>
    <t>55,98</t>
  </si>
  <si>
    <t>95,98</t>
  </si>
  <si>
    <t>165,98</t>
  </si>
  <si>
    <t>ΑΝΤΩΝΟΠΟΥΛΟΥ</t>
  </si>
  <si>
    <t>ΑΗ702249</t>
  </si>
  <si>
    <t>42,9</t>
  </si>
  <si>
    <t>165,9</t>
  </si>
  <si>
    <t>ΧΡΙΣΤΟΔΟΥΛΟΠΟΥΛΟΥ</t>
  </si>
  <si>
    <t>ΜΑΡΙΑ ΘΗΝΤΑ</t>
  </si>
  <si>
    <t>ΘΕΟΔΩΡΟΣ</t>
  </si>
  <si>
    <t>Χ342621</t>
  </si>
  <si>
    <t>ΖΑΧΟΥ</t>
  </si>
  <si>
    <t>Ρ606974</t>
  </si>
  <si>
    <t>47,1</t>
  </si>
  <si>
    <t>87,1</t>
  </si>
  <si>
    <t>164,1</t>
  </si>
  <si>
    <t>ΒΕΖΙΡΤΖΟΓΛΟΥ</t>
  </si>
  <si>
    <t>ΑΖ884907</t>
  </si>
  <si>
    <t>107,3</t>
  </si>
  <si>
    <t>161,3</t>
  </si>
  <si>
    <t>ΤΟΥΡΛΗ</t>
  </si>
  <si>
    <t>ΑΚ603023</t>
  </si>
  <si>
    <t>45,9</t>
  </si>
  <si>
    <t>65,9</t>
  </si>
  <si>
    <t>160,9</t>
  </si>
  <si>
    <t>ΣΟΚΟΛΗ</t>
  </si>
  <si>
    <t>ΑΙ373320</t>
  </si>
  <si>
    <t>54,3</t>
  </si>
  <si>
    <t>74,3</t>
  </si>
  <si>
    <t>160,3</t>
  </si>
  <si>
    <t>ΜΟΥΤΑΦΤΣΗ</t>
  </si>
  <si>
    <t>ΑΖ387550</t>
  </si>
  <si>
    <t>55,2</t>
  </si>
  <si>
    <t>85,2</t>
  </si>
  <si>
    <t>158,2</t>
  </si>
  <si>
    <t>ΜΠΙΤΖΙΟΥ</t>
  </si>
  <si>
    <t>ΑΓΓΕΛΙΚΗ</t>
  </si>
  <si>
    <t>ΑΚ574464</t>
  </si>
  <si>
    <t>43,11</t>
  </si>
  <si>
    <t>63,11</t>
  </si>
  <si>
    <t>155,11</t>
  </si>
  <si>
    <t>ΡΑΠΤΟΠΟΥΛΟΥ</t>
  </si>
  <si>
    <t>ΑΜ433215</t>
  </si>
  <si>
    <t>107,1</t>
  </si>
  <si>
    <t>155,1</t>
  </si>
  <si>
    <t>ΓΚΙΟΛΕ</t>
  </si>
  <si>
    <t>ΣΤΥΛΙΑΝΗ</t>
  </si>
  <si>
    <t>ΑΚ952123</t>
  </si>
  <si>
    <t>76,4</t>
  </si>
  <si>
    <t>154,4</t>
  </si>
  <si>
    <t>ΜΟΥΡΟΥΖΙΔΟΥ</t>
  </si>
  <si>
    <t>ΣΥΡΜΩ</t>
  </si>
  <si>
    <t>ΑΝΕΣΤΗΣ</t>
  </si>
  <si>
    <t>ΑΖ522990</t>
  </si>
  <si>
    <t>46,5</t>
  </si>
  <si>
    <t>86,5</t>
  </si>
  <si>
    <t>153,5</t>
  </si>
  <si>
    <t>ΠΑΥΛΙΔΟΥ</t>
  </si>
  <si>
    <t>ΕΛΙΣΣΑΒΕΤ</t>
  </si>
  <si>
    <t>ΣΠΥΡΟΣ</t>
  </si>
  <si>
    <t>Φ155291</t>
  </si>
  <si>
    <t>50,1</t>
  </si>
  <si>
    <t>100,1</t>
  </si>
  <si>
    <t>153,1</t>
  </si>
  <si>
    <t>ΔΑΒΙΛΛΑ</t>
  </si>
  <si>
    <t>ΣΤΑΥΡΟΥΛΑ</t>
  </si>
  <si>
    <t>Ρ645735</t>
  </si>
  <si>
    <t>84,9</t>
  </si>
  <si>
    <t>152,9</t>
  </si>
  <si>
    <t>ΜΠΟΥΡΑ</t>
  </si>
  <si>
    <t>Ρ988004</t>
  </si>
  <si>
    <t>ΖΜΙΔΟΥ</t>
  </si>
  <si>
    <t>ΑΜ273572</t>
  </si>
  <si>
    <t>ΝΙΑΚΑ</t>
  </si>
  <si>
    <t>ΑΙ196970</t>
  </si>
  <si>
    <t>ΑΖ040647</t>
  </si>
  <si>
    <t>150,5</t>
  </si>
  <si>
    <t>ΑΓΓΕΛΗ</t>
  </si>
  <si>
    <t>ΑΕ789506</t>
  </si>
  <si>
    <t>ΠΑΠΑΘΕΟΔΩΡΟΥ</t>
  </si>
  <si>
    <t>ΓΡΑΜΜΑΤΙΚΗ ΠΑΝΩΡΑΙΑ</t>
  </si>
  <si>
    <t>ΑΜ976785</t>
  </si>
  <si>
    <t>149,8</t>
  </si>
  <si>
    <t>ΒΟΥΣΙΝΑ</t>
  </si>
  <si>
    <t>ΑΙ148554</t>
  </si>
  <si>
    <t>149,4</t>
  </si>
  <si>
    <t>ΦΡΑΝΖΑ</t>
  </si>
  <si>
    <t>ΠΑΣΧΑΛΙΑ</t>
  </si>
  <si>
    <t>ΑΓΓΕΛΟΣ</t>
  </si>
  <si>
    <t>ΑΕ929574</t>
  </si>
  <si>
    <t>59,22</t>
  </si>
  <si>
    <t>79,22</t>
  </si>
  <si>
    <t>146,22</t>
  </si>
  <si>
    <t>ΤΟΚΗ</t>
  </si>
  <si>
    <t>ΑΒ620168</t>
  </si>
  <si>
    <t>79,2</t>
  </si>
  <si>
    <t>146,2</t>
  </si>
  <si>
    <t>ΜΑΝΩΛΟΥΛΗ</t>
  </si>
  <si>
    <t>ΑΟ773267</t>
  </si>
  <si>
    <t>59,1</t>
  </si>
  <si>
    <t>99,1</t>
  </si>
  <si>
    <t>146,1</t>
  </si>
  <si>
    <t>ΣΙΔΕΡΗ</t>
  </si>
  <si>
    <t>ΑΕ842356</t>
  </si>
  <si>
    <t>143,7</t>
  </si>
  <si>
    <t>ΝΙΚΗΦΟΡΟΥ</t>
  </si>
  <si>
    <t>ΔΑΦΝΗ</t>
  </si>
  <si>
    <t>ΑΒ730590</t>
  </si>
  <si>
    <t>78,5</t>
  </si>
  <si>
    <t>143,5</t>
  </si>
  <si>
    <t>ΜΗΤΣΙΟΥ</t>
  </si>
  <si>
    <t>ΔΗΜΗΤΡΑ</t>
  </si>
  <si>
    <t>ΧΑΡΑΛΑΜΠΟΣ</t>
  </si>
  <si>
    <t>ΑΙ144281</t>
  </si>
  <si>
    <t>ΝΙΚΗΤΟΠΟΥΛΟΥ</t>
  </si>
  <si>
    <t>ΑΕ053354</t>
  </si>
  <si>
    <t>75,2</t>
  </si>
  <si>
    <t>141,2</t>
  </si>
  <si>
    <t>ΜΑΘΙΟΥΔΑΚΗ</t>
  </si>
  <si>
    <t>ΑΟ425034</t>
  </si>
  <si>
    <t>51,9</t>
  </si>
  <si>
    <t>81,9</t>
  </si>
  <si>
    <t>140,9</t>
  </si>
  <si>
    <t>ΓΥΦΤΟΝΙΚΟΛΟΥ</t>
  </si>
  <si>
    <t>ΑΙ842188</t>
  </si>
  <si>
    <t>47,7</t>
  </si>
  <si>
    <t>87,7</t>
  </si>
  <si>
    <t>140,7</t>
  </si>
  <si>
    <t>ΚΑΚΑΓΙΑΝΝΗ</t>
  </si>
  <si>
    <t>ΣΤΕΛΛΑ</t>
  </si>
  <si>
    <t>ΑΟ390134</t>
  </si>
  <si>
    <t>139,7</t>
  </si>
  <si>
    <t>ΑΘΑΝΑΣΙΟΥ</t>
  </si>
  <si>
    <t>ΧΡΥΣΟΥΛΑ</t>
  </si>
  <si>
    <t>ΑΙ574784</t>
  </si>
  <si>
    <t>139,6</t>
  </si>
  <si>
    <t>ΚΑΠΑΤΟΥ</t>
  </si>
  <si>
    <t>ΔΗΜΟΣΘΕΝΗΣ</t>
  </si>
  <si>
    <t>Σ015635</t>
  </si>
  <si>
    <t>42,6</t>
  </si>
  <si>
    <t>72,6</t>
  </si>
  <si>
    <t>ΑΛΕΞΑΝΔΡΟΥ</t>
  </si>
  <si>
    <t>Ρ457182</t>
  </si>
  <si>
    <t>56,1</t>
  </si>
  <si>
    <t>76,1</t>
  </si>
  <si>
    <t>139,1</t>
  </si>
  <si>
    <t>ΠΥΛΙΩΤΗΣ</t>
  </si>
  <si>
    <t>ΑΝΤΩΝΙΟΣ</t>
  </si>
  <si>
    <t>ΑΜ770466</t>
  </si>
  <si>
    <t>44,7</t>
  </si>
  <si>
    <t>138,7</t>
  </si>
  <si>
    <t>ΝΤΕΛΙΟΠΟΥΛΟΥ</t>
  </si>
  <si>
    <t>ΑΙ891497</t>
  </si>
  <si>
    <t>138,2</t>
  </si>
  <si>
    <t>ΝΙΚΟΛΑΙΔΟΥ</t>
  </si>
  <si>
    <t>ΗΛΙΑΣ</t>
  </si>
  <si>
    <t>ΑΒ012668</t>
  </si>
  <si>
    <t>ΠΕΠΠΑ</t>
  </si>
  <si>
    <t>ΚΩΝΣΤΑΝΤ</t>
  </si>
  <si>
    <t>Ρ276462</t>
  </si>
  <si>
    <t>49,5</t>
  </si>
  <si>
    <t>69,5</t>
  </si>
  <si>
    <t>136,5</t>
  </si>
  <si>
    <t>ΤΕΡΖΑΚΗ</t>
  </si>
  <si>
    <t>ΜΑΡΙΑΝΑ</t>
  </si>
  <si>
    <t>ΑΙ371612</t>
  </si>
  <si>
    <t>134,4</t>
  </si>
  <si>
    <t>ΓΡΑΜΠΟΒΑ</t>
  </si>
  <si>
    <t>ΜΙΧΑΗΛ</t>
  </si>
  <si>
    <t>Ρ740603</t>
  </si>
  <si>
    <t>134,1</t>
  </si>
  <si>
    <t>ΓΑΒΑΛΑΚΗ</t>
  </si>
  <si>
    <t>ΑΙΜΙΛΙΑ</t>
  </si>
  <si>
    <t>ΑΚ057374</t>
  </si>
  <si>
    <t>133,5</t>
  </si>
  <si>
    <t>ΠΟΙΜΕΝΙΔΟΥ</t>
  </si>
  <si>
    <t>Τ959242</t>
  </si>
  <si>
    <t>80,4</t>
  </si>
  <si>
    <t>133,4</t>
  </si>
  <si>
    <t>ΚΕΛΟΓΛΟΥ</t>
  </si>
  <si>
    <t>ΠΑΥΛΟΣ</t>
  </si>
  <si>
    <t>Π561520</t>
  </si>
  <si>
    <t>57,6</t>
  </si>
  <si>
    <t>87,6</t>
  </si>
  <si>
    <t>132,6</t>
  </si>
  <si>
    <t>ΛΙΒΕΡΗ</t>
  </si>
  <si>
    <t>ΟΛΓΑ</t>
  </si>
  <si>
    <t>Π148047</t>
  </si>
  <si>
    <t>44,1</t>
  </si>
  <si>
    <t>64,1</t>
  </si>
  <si>
    <t>131,1</t>
  </si>
  <si>
    <t>ΡΩΜΑΝΙΔΟΥ</t>
  </si>
  <si>
    <t>ΑΒ738529</t>
  </si>
  <si>
    <t>129,4</t>
  </si>
  <si>
    <t>ΚΟΣΜΑ</t>
  </si>
  <si>
    <t>ΠΑΝΑΓΙΩΤΑ</t>
  </si>
  <si>
    <t>ΑΙ497144</t>
  </si>
  <si>
    <t>ΚΡΙΜΠΟΓΙΑΝΝΗ</t>
  </si>
  <si>
    <t>ΑΠΟΣΤΟΛΙΑ</t>
  </si>
  <si>
    <t>ΓΑΒΡΙΗΛ</t>
  </si>
  <si>
    <t>Χ907642</t>
  </si>
  <si>
    <t>96,7</t>
  </si>
  <si>
    <t>120,7</t>
  </si>
  <si>
    <t>ΜΟΥΚΟΣ</t>
  </si>
  <si>
    <t>ΑΗ993086</t>
  </si>
  <si>
    <t>105,2</t>
  </si>
  <si>
    <t>120,2</t>
  </si>
  <si>
    <t>ΚΙΤΣΙΟΥ</t>
  </si>
  <si>
    <t>ΑΖ742097</t>
  </si>
  <si>
    <t>50,7</t>
  </si>
  <si>
    <t>70,7</t>
  </si>
  <si>
    <t>119,7</t>
  </si>
  <si>
    <t>ΣΑΜΑΝΤΟΠΟΥΛΟΥ</t>
  </si>
  <si>
    <t>ΑΚ406836</t>
  </si>
  <si>
    <t>ΠΟΥΛΟΠΟΥΛΟΥ</t>
  </si>
  <si>
    <t>ΑΦΡΟΔΙΤΗ</t>
  </si>
  <si>
    <t>Π285775</t>
  </si>
  <si>
    <t>44,4</t>
  </si>
  <si>
    <t>118,4</t>
  </si>
  <si>
    <t>ΚΛΕΟΝΤΑ</t>
  </si>
  <si>
    <t>ΕΥΡΙΠΙΔΗΣ</t>
  </si>
  <si>
    <t>ΑΖ695979</t>
  </si>
  <si>
    <t>118,3</t>
  </si>
  <si>
    <t>ΤΟΥΜΑΝΙΔΟΥ</t>
  </si>
  <si>
    <t>ΣΑΒΒΑΣ</t>
  </si>
  <si>
    <t>Μ791395</t>
  </si>
  <si>
    <t>116,1</t>
  </si>
  <si>
    <t>ΑΛΟΙΜΟΝΟΥ</t>
  </si>
  <si>
    <t>Τ076057</t>
  </si>
  <si>
    <t>115,7</t>
  </si>
  <si>
    <t>ΚΟΛΤΣΙΔΑ</t>
  </si>
  <si>
    <t>ΑΝ324744</t>
  </si>
  <si>
    <t>115,4</t>
  </si>
  <si>
    <t>ΝΙΚΟΛΑΟΥ</t>
  </si>
  <si>
    <t>ΑΙΚΑΤ</t>
  </si>
  <si>
    <t>ΑΑ072588</t>
  </si>
  <si>
    <t>115,1</t>
  </si>
  <si>
    <t>ΚΑΤΣΙΓΑΡΗ</t>
  </si>
  <si>
    <t>ΝΕΣΤΩΡΑΣ</t>
  </si>
  <si>
    <t>ΑΚ552589</t>
  </si>
  <si>
    <t>114,3</t>
  </si>
  <si>
    <t>ΠΟΛΑΚΗ</t>
  </si>
  <si>
    <t>Ρ833611</t>
  </si>
  <si>
    <t>113,8</t>
  </si>
  <si>
    <t>ΚΟΥΡΟΥΞΟΥ</t>
  </si>
  <si>
    <t>ΠΕΡΙΣΤΕΡΑ</t>
  </si>
  <si>
    <t>ΑΖ697896</t>
  </si>
  <si>
    <t>69,2</t>
  </si>
  <si>
    <t>113,2</t>
  </si>
  <si>
    <t>ΣΤΡΑΒΟΠΟΔΗΣ</t>
  </si>
  <si>
    <t>ΔΙΟΝΥΣΙΟΣ</t>
  </si>
  <si>
    <t>ΑΜ114790</t>
  </si>
  <si>
    <t>ΔΗΜΗΤΡΟΣΟΠΟΥΛΟΥ</t>
  </si>
  <si>
    <t>ΒΑΙΑ</t>
  </si>
  <si>
    <t>ΣΩΤΗΡΙΟΣ</t>
  </si>
  <si>
    <t>ΑΗ324054</t>
  </si>
  <si>
    <t>112,2</t>
  </si>
  <si>
    <t>ΠΑΖΙΟΥ</t>
  </si>
  <si>
    <t>ΕΛΕΥΘΕΡΙΟΣ</t>
  </si>
  <si>
    <t>ΑΝ798950</t>
  </si>
  <si>
    <t>109,1</t>
  </si>
  <si>
    <t>112,1</t>
  </si>
  <si>
    <t>ΚΙΤΣΟΥ</t>
  </si>
  <si>
    <t>ΑΙ993436</t>
  </si>
  <si>
    <t>111,8</t>
  </si>
  <si>
    <t>ΑΛΑΧΟΥΖΟΥ</t>
  </si>
  <si>
    <t>ΝΟΜΙΚΗ</t>
  </si>
  <si>
    <t>Τ071033</t>
  </si>
  <si>
    <t>108,5</t>
  </si>
  <si>
    <t>111,5</t>
  </si>
  <si>
    <t>108,8</t>
  </si>
  <si>
    <t>ΚΑΠΝΟΓΙΑΝΝΗ</t>
  </si>
  <si>
    <t>Ξ131631</t>
  </si>
  <si>
    <t>108,4</t>
  </si>
  <si>
    <t>ΑΝΑΣΤΑΣΙΑΔΟΥ</t>
  </si>
  <si>
    <t>ΜΕΡΟΠΗ</t>
  </si>
  <si>
    <t>ΔΗΜΟΣ</t>
  </si>
  <si>
    <t>Ρ194818</t>
  </si>
  <si>
    <t>101,4</t>
  </si>
  <si>
    <t>107,4</t>
  </si>
  <si>
    <t>ΠΑΥΛΟΓΛΟΥ</t>
  </si>
  <si>
    <t>ΑΖ277257</t>
  </si>
  <si>
    <t>107,2</t>
  </si>
  <si>
    <t>ΚΟΥΛΙΣΗ</t>
  </si>
  <si>
    <t>ΑΕ920697</t>
  </si>
  <si>
    <t>ΣΙΑΦΗ</t>
  </si>
  <si>
    <t>ΓΙΑΝΝΟΥΛΑ</t>
  </si>
  <si>
    <t>ΑΖ274252</t>
  </si>
  <si>
    <t>ΖΑΜΑΝΟΥ</t>
  </si>
  <si>
    <t>ΑΗ581779</t>
  </si>
  <si>
    <t>105,9</t>
  </si>
  <si>
    <t>ΜΠΑΣΙΟΥΡΗ</t>
  </si>
  <si>
    <t>ΓΡΗΓΟΡΙΟΣ</t>
  </si>
  <si>
    <t>ΑΙ980521</t>
  </si>
  <si>
    <t>59,7</t>
  </si>
  <si>
    <t>99,7</t>
  </si>
  <si>
    <t>105,7</t>
  </si>
  <si>
    <t>ΜΑΛΑΤΕΣΤΑ</t>
  </si>
  <si>
    <t>ΝΙΚΟΛΕΤΑ</t>
  </si>
  <si>
    <t>ΠΕΤΡΟΣ</t>
  </si>
  <si>
    <t>Σ501911</t>
  </si>
  <si>
    <t>99,2</t>
  </si>
  <si>
    <t>ΜΟΣΧΟΛΟΥΡΗΣ</t>
  </si>
  <si>
    <t>ΑΝ365175</t>
  </si>
  <si>
    <t>103,7</t>
  </si>
  <si>
    <t>ΦΑΡΣΑΡΗΣ</t>
  </si>
  <si>
    <t>ΑΕ464913</t>
  </si>
  <si>
    <t>103,1</t>
  </si>
  <si>
    <t>ΑΛΕΥΡΑ</t>
  </si>
  <si>
    <t>ΑΝΘΗ</t>
  </si>
  <si>
    <t>ΑΙ292973</t>
  </si>
  <si>
    <t>ΓΟΥΝΑΡΗ</t>
  </si>
  <si>
    <t>ΑΗ652392</t>
  </si>
  <si>
    <t>41,4</t>
  </si>
  <si>
    <t>98,4</t>
  </si>
  <si>
    <t>ΦΩΤΑΚΟΠΟΥΛΟΥ</t>
  </si>
  <si>
    <t>ΑΖ210328</t>
  </si>
  <si>
    <t>98,2</t>
  </si>
  <si>
    <t>ΚΟΥΠΙΔΟΥ</t>
  </si>
  <si>
    <t>ΚΟΣΜΑΣ</t>
  </si>
  <si>
    <t>ΑΗ333051</t>
  </si>
  <si>
    <t>ΣΑΚΚΑ</t>
  </si>
  <si>
    <t>ΑΝ330930</t>
  </si>
  <si>
    <t>86,6</t>
  </si>
  <si>
    <t>95,6</t>
  </si>
  <si>
    <t>ΜΠΑΣΙΑΣ</t>
  </si>
  <si>
    <t>ΑΚ481917</t>
  </si>
  <si>
    <t>94,2</t>
  </si>
  <si>
    <t>ΠΕΣΚΕΛΙΔΟΥ</t>
  </si>
  <si>
    <t>ΕΥΘΥΜΙΑ ΠΑΡΑΣΚΕΥΗ</t>
  </si>
  <si>
    <t>ΑΚ283757</t>
  </si>
  <si>
    <t>91,1</t>
  </si>
  <si>
    <t>ΜΙΛΤΙΑΔΗΣ</t>
  </si>
  <si>
    <t>ΑΗ784599</t>
  </si>
  <si>
    <t>87,5</t>
  </si>
  <si>
    <t>90,5</t>
  </si>
  <si>
    <t>ΓΙΑΝΝΟΥΤΣΟΥ</t>
  </si>
  <si>
    <t>ΜΑΡΓΑΡΙΤΑ</t>
  </si>
  <si>
    <t>Χ011689</t>
  </si>
  <si>
    <t>89,2</t>
  </si>
  <si>
    <t>ΠΑΓΚΑΚΗ</t>
  </si>
  <si>
    <t>ΑΝΤΩΝΙΑ</t>
  </si>
  <si>
    <t>ΑΒ388595</t>
  </si>
  <si>
    <t>86,1</t>
  </si>
  <si>
    <t>ΜΑΓΚΩΝΑΚΗ</t>
  </si>
  <si>
    <t>ΣΤΑΥΡΟΣ</t>
  </si>
  <si>
    <t>Χ854169</t>
  </si>
  <si>
    <t>ΓΙΑΤΡΑ</t>
  </si>
  <si>
    <t>ΑΝΔΡΕΑΣ</t>
  </si>
  <si>
    <t>ΑΕ259907</t>
  </si>
  <si>
    <t>82,2</t>
  </si>
  <si>
    <t>ΣΕΛΛΑ</t>
  </si>
  <si>
    <t>ΑΝ447229</t>
  </si>
  <si>
    <t>82,1</t>
  </si>
  <si>
    <t>ΚΟΓΙΑΣ</t>
  </si>
  <si>
    <t>ΑΜ843141</t>
  </si>
  <si>
    <t>ΒΟΥΛΤΣΙΟΥΔΗ</t>
  </si>
  <si>
    <t>ΠΑΝΤΕΛΗΣ</t>
  </si>
  <si>
    <t>ΑΕ789593</t>
  </si>
  <si>
    <t>79,4</t>
  </si>
  <si>
    <t>ΤΣΙΤΣΙΠΑ</t>
  </si>
  <si>
    <t>ΑΛΕΞΑΝΔΡΑ ΜΑΡΙΑ</t>
  </si>
  <si>
    <t>Ρ464166</t>
  </si>
  <si>
    <t>75,9</t>
  </si>
  <si>
    <t>ΜΗΝΑΔΑΚΗΣ</t>
  </si>
  <si>
    <t>Χ849902</t>
  </si>
  <si>
    <t>52,8</t>
  </si>
  <si>
    <t>72,8</t>
  </si>
  <si>
    <t>ΚΑΡΑΚΑΣΙΔΟΥ</t>
  </si>
  <si>
    <t>ΛΟΥΚΙΑ</t>
  </si>
  <si>
    <t>ΙΩΣΗΦ</t>
  </si>
  <si>
    <t>ΑΕ649436</t>
  </si>
  <si>
    <t>ΡΑΒΑΝΙΔΟΥ</t>
  </si>
  <si>
    <t>ΑΝΝΑ</t>
  </si>
  <si>
    <t>ΑΑ450496</t>
  </si>
  <si>
    <t>29-6</t>
  </si>
  <si>
    <t>ΚΑΙΜΕΝΟΠΟΥΛΟΥ</t>
  </si>
  <si>
    <t>ΘΕΟΦΙΛΟΣ</t>
  </si>
  <si>
    <t>Ρ855056</t>
  </si>
  <si>
    <t>ΕΥΘΥΜΙΑΔΟΥ</t>
  </si>
  <si>
    <t>ΑΑ942506</t>
  </si>
  <si>
    <t>ΤΖΑΝΗΣ</t>
  </si>
  <si>
    <t>ΘΕΟΔΟΣΙΟΣ</t>
  </si>
  <si>
    <t>ΑΚ125497</t>
  </si>
  <si>
    <t>87,9</t>
  </si>
  <si>
    <t>166,5</t>
  </si>
  <si>
    <t>ΣΤΕΡΓΙΟΥΛΗ</t>
  </si>
  <si>
    <t>ΣΑΠΦΩ</t>
  </si>
  <si>
    <t>ΕΥΚΛΕΙΔΗΣ</t>
  </si>
  <si>
    <t>ΑΜ367365</t>
  </si>
  <si>
    <t>55,5</t>
  </si>
  <si>
    <t>105,5</t>
  </si>
  <si>
    <t>ΚΟΥΙΜΤΖΗ</t>
  </si>
  <si>
    <t>ΑΚ323723</t>
  </si>
  <si>
    <t>148,2</t>
  </si>
  <si>
    <t>ΚΟΛΟΚΥΘΑ</t>
  </si>
  <si>
    <t>ΑΒ384891</t>
  </si>
  <si>
    <t>92,6</t>
  </si>
  <si>
    <t>146,6</t>
  </si>
  <si>
    <t>ΣΙΤΖΑΚΗ</t>
  </si>
  <si>
    <t>ΑΙ190003</t>
  </si>
  <si>
    <t>141,9</t>
  </si>
  <si>
    <t>ΑΠΟΣΤΟΛΟΠΟΥΛΟΥ</t>
  </si>
  <si>
    <t>ΠΑΝΑΓΟΣ</t>
  </si>
  <si>
    <t>ΑΕ718231</t>
  </si>
  <si>
    <t>101,6</t>
  </si>
  <si>
    <t>32-4</t>
  </si>
  <si>
    <t>ΠΑΠΑΧΑΤΖΗ</t>
  </si>
  <si>
    <t>ΑΜ369387</t>
  </si>
  <si>
    <t>94,9</t>
  </si>
  <si>
    <t>139,9</t>
  </si>
  <si>
    <t>ΜΑΛΟΥΣΗ</t>
  </si>
  <si>
    <t>Ρ234634</t>
  </si>
  <si>
    <t>48,6</t>
  </si>
  <si>
    <t>68,6</t>
  </si>
  <si>
    <t>136,6</t>
  </si>
  <si>
    <t>ΜΑΥΡΙΔΟΥ</t>
  </si>
  <si>
    <t>ΙΣΑΑΚ</t>
  </si>
  <si>
    <t>ΑΕ430150</t>
  </si>
  <si>
    <t>45,6</t>
  </si>
  <si>
    <t>65,6</t>
  </si>
  <si>
    <t>135,6</t>
  </si>
  <si>
    <t>ΚΟΥΤΣΟΣΠΥΡΟΥ</t>
  </si>
  <si>
    <t>ΑΖ220791</t>
  </si>
  <si>
    <t>104,6</t>
  </si>
  <si>
    <t>133,6</t>
  </si>
  <si>
    <t>ΧΡΙΣΤΟΔΟΥΛΟΥ</t>
  </si>
  <si>
    <t>ΑΒ577744</t>
  </si>
  <si>
    <t>ΦΡΑΓΚΙΔΟΥ</t>
  </si>
  <si>
    <t>ΦΩΤΕΙΝΗ</t>
  </si>
  <si>
    <t>ΖΑΧΑΡΙΑΣ</t>
  </si>
  <si>
    <t>ΑΙ390427</t>
  </si>
  <si>
    <t>130,8</t>
  </si>
  <si>
    <t>ΠΑΝΟΥΡΓΙΑ</t>
  </si>
  <si>
    <t>ΑΕ935450</t>
  </si>
  <si>
    <t>99,8</t>
  </si>
  <si>
    <t>129,8</t>
  </si>
  <si>
    <t>ΚΙΝΤΖΟΝΙΔΟΥ</t>
  </si>
  <si>
    <t>ΦΑΝΗ</t>
  </si>
  <si>
    <t>Φ163481</t>
  </si>
  <si>
    <t>127,2</t>
  </si>
  <si>
    <t>ΣΤΑΜΑΤΟΠΟΥΛΟΥ</t>
  </si>
  <si>
    <t>ΣΤΑΜΑΤΟΥΛΑ</t>
  </si>
  <si>
    <t>Π257696</t>
  </si>
  <si>
    <t>125,8</t>
  </si>
  <si>
    <t>ΜΑΛΛΗ</t>
  </si>
  <si>
    <t>ΑΗ202636</t>
  </si>
  <si>
    <t>ΤΣΙΤΣΑΡΗ</t>
  </si>
  <si>
    <t>ΔΙΑΜΑΝΤΗΣ</t>
  </si>
  <si>
    <t>ΑΝ870759</t>
  </si>
  <si>
    <t>89,4</t>
  </si>
  <si>
    <t>121,4</t>
  </si>
  <si>
    <t>ΜΑΓΓΕΡΑ</t>
  </si>
  <si>
    <t>ΗΛΙΑ ΒΑΣΙΛΙΚΗ</t>
  </si>
  <si>
    <t>Χ374020</t>
  </si>
  <si>
    <t>46,83</t>
  </si>
  <si>
    <t>76,83</t>
  </si>
  <si>
    <t>120,83</t>
  </si>
  <si>
    <t>ΝΙΚΟΠΟΥΛΟΥ</t>
  </si>
  <si>
    <t>ΑΙΚΑΤΕΡΊΝΗ</t>
  </si>
  <si>
    <t>ΑΙ332527</t>
  </si>
  <si>
    <t>97,2</t>
  </si>
  <si>
    <t>ΓΚΑΡΑΓΚΑΝΗ</t>
  </si>
  <si>
    <t>ΑΘΑΝΑΣΙΟ</t>
  </si>
  <si>
    <t>Ξ998016</t>
  </si>
  <si>
    <t>120,1</t>
  </si>
  <si>
    <t>ΠΑΣΧΑΛΙΔΟΥ</t>
  </si>
  <si>
    <t>ΑΗ329808</t>
  </si>
  <si>
    <t>119,6</t>
  </si>
  <si>
    <t>ΜΠΟΥΛΓΟΥΡΗ</t>
  </si>
  <si>
    <t>ΑΙ706790</t>
  </si>
  <si>
    <t>ΑΖ795331</t>
  </si>
  <si>
    <t>ΧΡΗΣΤΙΔΟΥ</t>
  </si>
  <si>
    <t>ΧΡΥΣΟΒΑΛΑΝΤΟΥ</t>
  </si>
  <si>
    <t>ΑΗ850258</t>
  </si>
  <si>
    <t>58,02</t>
  </si>
  <si>
    <t>116,02</t>
  </si>
  <si>
    <t>ΑΝΝΙΝΟΥ</t>
  </si>
  <si>
    <t>ΑΗ705863</t>
  </si>
  <si>
    <t>ΠΑΠΑΧΑΤΖΟΠΟΥΛΟΥ</t>
  </si>
  <si>
    <t>ΕΥΤΥΧΙΑ</t>
  </si>
  <si>
    <t>Σ979667</t>
  </si>
  <si>
    <t>ΤΑΚΗ</t>
  </si>
  <si>
    <t>ΑΙ475334</t>
  </si>
  <si>
    <t>114,6</t>
  </si>
  <si>
    <t>ΚΩΣΤΟΥΛΑ</t>
  </si>
  <si>
    <t>ΚΥΡΑΤΣΩ</t>
  </si>
  <si>
    <t>ΑΗ323750</t>
  </si>
  <si>
    <t>78,2</t>
  </si>
  <si>
    <t>114,2</t>
  </si>
  <si>
    <t>ΜΠΙΤΖΕ</t>
  </si>
  <si>
    <t>ΑΝ888941</t>
  </si>
  <si>
    <t>64,7</t>
  </si>
  <si>
    <t>113,7</t>
  </si>
  <si>
    <t>Σ350777</t>
  </si>
  <si>
    <t>107,6</t>
  </si>
  <si>
    <t>113,6</t>
  </si>
  <si>
    <t>ΚΑΡΣΑΝΙΔΟΥ</t>
  </si>
  <si>
    <t>ΝΙΚΟΛΕΤΤΑ</t>
  </si>
  <si>
    <t>ΑΕ365816</t>
  </si>
  <si>
    <t>85,5</t>
  </si>
  <si>
    <t>112,3</t>
  </si>
  <si>
    <t>ΦΩΤΑΚΗ</t>
  </si>
  <si>
    <t>Χ734545</t>
  </si>
  <si>
    <t>77,9</t>
  </si>
  <si>
    <t>111,9</t>
  </si>
  <si>
    <t>ΣΥΜΩΝΗ</t>
  </si>
  <si>
    <t>ΑΕ353424</t>
  </si>
  <si>
    <t>111,1</t>
  </si>
  <si>
    <t>ΓΟΥΣΙΑ</t>
  </si>
  <si>
    <t>Σ442183</t>
  </si>
  <si>
    <t>54,06</t>
  </si>
  <si>
    <t>84,06</t>
  </si>
  <si>
    <t>110,06</t>
  </si>
  <si>
    <t>ΑΜ290366</t>
  </si>
  <si>
    <t>67,1</t>
  </si>
  <si>
    <t>33-6</t>
  </si>
  <si>
    <t>109,7</t>
  </si>
  <si>
    <t>ΜΑΝΤΖΟΛΑ</t>
  </si>
  <si>
    <t>ΑΕ364698</t>
  </si>
  <si>
    <t>103,4</t>
  </si>
  <si>
    <t>ΓΕΡΟΛΥΜΑΤΟΥ</t>
  </si>
  <si>
    <t>ΑΕ038074</t>
  </si>
  <si>
    <t>80,1</t>
  </si>
  <si>
    <t>ΑΚΡΙΒΟΣΟΥΛΗ</t>
  </si>
  <si>
    <t>ΑΖ588777</t>
  </si>
  <si>
    <t>97,3</t>
  </si>
  <si>
    <t>108,3</t>
  </si>
  <si>
    <t>ΡΙΖΟΥ</t>
  </si>
  <si>
    <t>ΠΟΛΥΞΕΝΗ</t>
  </si>
  <si>
    <t>ΑΙ252070</t>
  </si>
  <si>
    <t>107,8</t>
  </si>
  <si>
    <t>ΤΕΛΙΔΟΥ</t>
  </si>
  <si>
    <t>ΕΥΓΕΝΙΑ</t>
  </si>
  <si>
    <t>ΑΛΕΞΙΟΣ</t>
  </si>
  <si>
    <t>ΑΒ038737</t>
  </si>
  <si>
    <t>ΣΤΑΥΡΟΥ</t>
  </si>
  <si>
    <t>ΑΓΑΘΗ</t>
  </si>
  <si>
    <t>ΑΕ755689</t>
  </si>
  <si>
    <t>53,64</t>
  </si>
  <si>
    <t>106,64</t>
  </si>
  <si>
    <t>ΑΜ850366</t>
  </si>
  <si>
    <t>ΟΙΚΟΝΟΜΟΥ</t>
  </si>
  <si>
    <t>ΒΑΙΟΣ</t>
  </si>
  <si>
    <t>ΑΟ135500</t>
  </si>
  <si>
    <t>98,5</t>
  </si>
  <si>
    <t>104,5</t>
  </si>
  <si>
    <t>ΙΓΝΑΤΙΑΔΟΥ</t>
  </si>
  <si>
    <t>Χ843755</t>
  </si>
  <si>
    <t>48,12</t>
  </si>
  <si>
    <t>68,12</t>
  </si>
  <si>
    <t>103,92</t>
  </si>
  <si>
    <t>ΣΚΑΡΛΑΤΟΠΟΥΛΟΥ</t>
  </si>
  <si>
    <t>ΑΖ159507</t>
  </si>
  <si>
    <t>103,3</t>
  </si>
  <si>
    <t>ΚΑΜΑΝΑ</t>
  </si>
  <si>
    <t>ΠΟΛΥΤΙΜΗ</t>
  </si>
  <si>
    <t>Χ759397</t>
  </si>
  <si>
    <t>98,8</t>
  </si>
  <si>
    <t>101,8</t>
  </si>
  <si>
    <t>ΜΟΥΡΤΟΓΙΑΝΝΗ</t>
  </si>
  <si>
    <t>ΕΥΣΤΑΘΙΑ</t>
  </si>
  <si>
    <t>ΑΝ848545</t>
  </si>
  <si>
    <t>101,5</t>
  </si>
  <si>
    <t>ΚΩΤΣΗ</t>
  </si>
  <si>
    <t>ΧΡΥΣΑΥΓΗ</t>
  </si>
  <si>
    <t>Τ096130</t>
  </si>
  <si>
    <t>45,3</t>
  </si>
  <si>
    <t>75,3</t>
  </si>
  <si>
    <t>101,3</t>
  </si>
  <si>
    <t>ΓΕΩΡΓΙΑΔΟΥ</t>
  </si>
  <si>
    <t>ΑΕ405646</t>
  </si>
  <si>
    <t>89,6</t>
  </si>
  <si>
    <t>100,6</t>
  </si>
  <si>
    <t>ΑΘΑΝΑΣΑΚΗ</t>
  </si>
  <si>
    <t>Τ389178</t>
  </si>
  <si>
    <t>100,2</t>
  </si>
  <si>
    <t>ΙΝΕΓΛΗ</t>
  </si>
  <si>
    <t>ΚΥΡΙΑΚΗ</t>
  </si>
  <si>
    <t>ΑΖ307666</t>
  </si>
  <si>
    <t>ΧΡΙΣΤΑΝΤΩΝΗ</t>
  </si>
  <si>
    <t>ΑΛΚΙΣΤΗ ΑΘΗΝΑ</t>
  </si>
  <si>
    <t>ΑΖ794318</t>
  </si>
  <si>
    <t>ΑΓΓΕΛΟΜΕΝΟΥ</t>
  </si>
  <si>
    <t xml:space="preserve">ΒΑΣΙΛΙΚΗ </t>
  </si>
  <si>
    <t>Π851874</t>
  </si>
  <si>
    <t>91,6</t>
  </si>
  <si>
    <t>99,6</t>
  </si>
  <si>
    <t>ΜΠΑΜΖΑ</t>
  </si>
  <si>
    <t>ΑΛΙΚΗ</t>
  </si>
  <si>
    <t>ΑΕ811556</t>
  </si>
  <si>
    <t>99,5</t>
  </si>
  <si>
    <t>ΕΝΤΕΡΙΔΟΥ</t>
  </si>
  <si>
    <t>ΑΕ407466</t>
  </si>
  <si>
    <t>66,4</t>
  </si>
  <si>
    <t>99,4</t>
  </si>
  <si>
    <t>ΙΩΑΝΝΙΔΟΥ</t>
  </si>
  <si>
    <t>ΑΑ458013</t>
  </si>
  <si>
    <t>63,64</t>
  </si>
  <si>
    <t>29-2</t>
  </si>
  <si>
    <t>98,84</t>
  </si>
  <si>
    <t>ΣΤΑΙΚΟΥ</t>
  </si>
  <si>
    <t>ΑΝΔΡΙΑΝΑ</t>
  </si>
  <si>
    <t>ΑΒ750287</t>
  </si>
  <si>
    <t>51,3</t>
  </si>
  <si>
    <t>81,3</t>
  </si>
  <si>
    <t>98,3</t>
  </si>
  <si>
    <t>ΠΑΛΛΑ</t>
  </si>
  <si>
    <t>Ξ984633</t>
  </si>
  <si>
    <t>48,3</t>
  </si>
  <si>
    <t>68,3</t>
  </si>
  <si>
    <t>ΚΟΛΛΙΟΥ</t>
  </si>
  <si>
    <t>ΑΒ311004</t>
  </si>
  <si>
    <t>ΜΑΜΑΣΟΥΛΑ</t>
  </si>
  <si>
    <t>Π105837</t>
  </si>
  <si>
    <t>ΤΣΕΜΑΛΙΔΗΣ</t>
  </si>
  <si>
    <t>ΤΗΛΕΜΑΧΟΣ</t>
  </si>
  <si>
    <t>ΑΖ378257</t>
  </si>
  <si>
    <t>46,2</t>
  </si>
  <si>
    <t>96,2</t>
  </si>
  <si>
    <t>ΤΑΚΕΖΗ</t>
  </si>
  <si>
    <t>Σ819252</t>
  </si>
  <si>
    <t>97,8</t>
  </si>
  <si>
    <t>ΑΟ333263</t>
  </si>
  <si>
    <t>ΛΟΡΑΝΔΟΥ</t>
  </si>
  <si>
    <t>ΣΤΥΛΙΑΝΟΣ</t>
  </si>
  <si>
    <t>Χ115495</t>
  </si>
  <si>
    <t>ΛΑΖΑΡΙΔΟΥ</t>
  </si>
  <si>
    <t>ΑΡΧΟΝΤΙΑ</t>
  </si>
  <si>
    <t>ΑΖ777433</t>
  </si>
  <si>
    <t>ΝΤΟΝΤΗ</t>
  </si>
  <si>
    <t>ΑΗ263859</t>
  </si>
  <si>
    <t>96,9</t>
  </si>
  <si>
    <t>ΤΣΟΥΓΚΡΑΝΗ</t>
  </si>
  <si>
    <t>ΚΑΛΛΙΟΠΗ</t>
  </si>
  <si>
    <t>ΑΝ305393</t>
  </si>
  <si>
    <t>69,8</t>
  </si>
  <si>
    <t>ΜΠΟΣΚΟΥΨΙΟΥ</t>
  </si>
  <si>
    <t>ΑΒ738370</t>
  </si>
  <si>
    <t>95,7</t>
  </si>
  <si>
    <t>ΑΡΑΜΠΑΤΖΗ</t>
  </si>
  <si>
    <t>Ρ854895</t>
  </si>
  <si>
    <t>95,4</t>
  </si>
  <si>
    <t>ΚΑΣΑΠΗ</t>
  </si>
  <si>
    <t>ΑΖ823273</t>
  </si>
  <si>
    <t>73,1</t>
  </si>
  <si>
    <t>95,1</t>
  </si>
  <si>
    <t>ΜΑΓΚΛΑΡΑ</t>
  </si>
  <si>
    <t>Σ360356</t>
  </si>
  <si>
    <t>94,8</t>
  </si>
  <si>
    <t>ΖΙΩΓΚΑ</t>
  </si>
  <si>
    <t>ΖΗΣΟΣ</t>
  </si>
  <si>
    <t>ΑΖ200171</t>
  </si>
  <si>
    <t>70,4</t>
  </si>
  <si>
    <t>94,4</t>
  </si>
  <si>
    <t>ΤΣΑΡΚΑ</t>
  </si>
  <si>
    <t>Χ479165</t>
  </si>
  <si>
    <t>ΦΩΤΙΑΔΟΥ</t>
  </si>
  <si>
    <t>ΑΒΡΑΑΜ</t>
  </si>
  <si>
    <t>ΑΖ377788</t>
  </si>
  <si>
    <t>93,9</t>
  </si>
  <si>
    <t>ΠΑΠΑΖΑΧΑΡΙΟΥ</t>
  </si>
  <si>
    <t>ΑΖ194496</t>
  </si>
  <si>
    <t>93,6</t>
  </si>
  <si>
    <t>ΜΠΟΥΝΕΛΗ</t>
  </si>
  <si>
    <t>Χ376863</t>
  </si>
  <si>
    <t>93,3</t>
  </si>
  <si>
    <t>ΣΤΑΥΡΟΠΟΥΛΟΣ</t>
  </si>
  <si>
    <t>ΣΤΑΜΑΤΙΟΣ</t>
  </si>
  <si>
    <t>ΑΒ312514</t>
  </si>
  <si>
    <t>93,1</t>
  </si>
  <si>
    <t>ΖΗΣΗ</t>
  </si>
  <si>
    <t>ΑΙ264917</t>
  </si>
  <si>
    <t>57,09</t>
  </si>
  <si>
    <t>87,09</t>
  </si>
  <si>
    <t>93,09</t>
  </si>
  <si>
    <t>ΜΠΡΟΥΖΙΩΤΗ</t>
  </si>
  <si>
    <t>ΑΗ784692</t>
  </si>
  <si>
    <t>ΔΑΓΚΑΣ</t>
  </si>
  <si>
    <t>ΑΕ817098</t>
  </si>
  <si>
    <t>ΚΟΤΣΩΝΗ</t>
  </si>
  <si>
    <t>ΝΙΚΟΛΙΤΣΑ</t>
  </si>
  <si>
    <t>ΖΩΗΣ</t>
  </si>
  <si>
    <t>ΑΝ814673</t>
  </si>
  <si>
    <t>83,4</t>
  </si>
  <si>
    <t>92,4</t>
  </si>
  <si>
    <t>ΧΑΧΟΥΔΗ</t>
  </si>
  <si>
    <t>ΑΙ312974</t>
  </si>
  <si>
    <t>91,7</t>
  </si>
  <si>
    <t>ΠΟΛΥΔΩΡΟΥ</t>
  </si>
  <si>
    <t>ΑΖ705194</t>
  </si>
  <si>
    <t>91,2</t>
  </si>
  <si>
    <t>ΣΥΜΕΩΝΙΔΟΥ</t>
  </si>
  <si>
    <t>Σ884814</t>
  </si>
  <si>
    <t>ΜΑΤΣΑΡΙΔΟΥ</t>
  </si>
  <si>
    <t>ΧΑΡΙΚΛΕΙΑ</t>
  </si>
  <si>
    <t>ΑΒ808054</t>
  </si>
  <si>
    <t>79,1</t>
  </si>
  <si>
    <t>ΣΕΚΑ</t>
  </si>
  <si>
    <t>ΑΓΓΕΛΙΝΑ</t>
  </si>
  <si>
    <t>ΠΑΝΤΟ</t>
  </si>
  <si>
    <t>ΑΖ212836</t>
  </si>
  <si>
    <t>ΚΑΡΑΓΟΥΔΑΚΗ</t>
  </si>
  <si>
    <t>ΑΕ210903</t>
  </si>
  <si>
    <t>90,9</t>
  </si>
  <si>
    <t>ΚΑΛΟΓΡΙΤΣΑ</t>
  </si>
  <si>
    <t>ΧΡΥΣΑΝΘΗ</t>
  </si>
  <si>
    <t>ΑΜ199866</t>
  </si>
  <si>
    <t>90,1</t>
  </si>
  <si>
    <t>ΜΟΥΜΟΥΛΙΔΟΥ</t>
  </si>
  <si>
    <t>ΑΕ815374</t>
  </si>
  <si>
    <t>89,7</t>
  </si>
  <si>
    <t>ΣΩΤΗΡΟΠΟΥΛΟΥ</t>
  </si>
  <si>
    <t>ΑΙ497743</t>
  </si>
  <si>
    <t>ΤΣΑΓΚΑΚΗ</t>
  </si>
  <si>
    <t>ΑΕ385423</t>
  </si>
  <si>
    <t>ΛΑΤΣΙΣΤΑΛΗ</t>
  </si>
  <si>
    <t>ΑΖ388013</t>
  </si>
  <si>
    <t>89,1</t>
  </si>
  <si>
    <t>ΠΑΡΟΥΣΗ</t>
  </si>
  <si>
    <t>Τ465880</t>
  </si>
  <si>
    <t>ΙΑΚΩΒΙΔΟΥ</t>
  </si>
  <si>
    <t>ΑΖ158349</t>
  </si>
  <si>
    <t>88,5</t>
  </si>
  <si>
    <t>ΤΣΑΠΡΟΥΝΗ</t>
  </si>
  <si>
    <t>Ξ415606</t>
  </si>
  <si>
    <t>ΠΑΠΑΔΗΜΑ</t>
  </si>
  <si>
    <t>ΑΕ332416</t>
  </si>
  <si>
    <t>88,1</t>
  </si>
  <si>
    <t>ΝΤΟΥΝΙΑΔΑΚΗ</t>
  </si>
  <si>
    <t>ΜΑΝΟΥΣΟΣ</t>
  </si>
  <si>
    <t>Χ494208</t>
  </si>
  <si>
    <t>87,8</t>
  </si>
  <si>
    <t>ΛΥΚΟΥΡΑ</t>
  </si>
  <si>
    <t>Φ241464</t>
  </si>
  <si>
    <t>ΠΟΤΑΜΙΤΗ</t>
  </si>
  <si>
    <t>Χ333877</t>
  </si>
  <si>
    <t>87,4</t>
  </si>
  <si>
    <t>ΤΑΧΟΥΛΑ</t>
  </si>
  <si>
    <t>ΑΗ263885</t>
  </si>
  <si>
    <t>ΓΟΥΡΔΟΥΚΗ</t>
  </si>
  <si>
    <t>ΑΕ293322</t>
  </si>
  <si>
    <t>ΣΩΤΗΡΙΟΥ</t>
  </si>
  <si>
    <t>ΜΕΤΑΞΙΑ</t>
  </si>
  <si>
    <t>Σ186375</t>
  </si>
  <si>
    <t>77,3</t>
  </si>
  <si>
    <t>86,3</t>
  </si>
  <si>
    <t xml:space="preserve">ΧΑΡΟΥΛΑ </t>
  </si>
  <si>
    <t>ΑΜ855998</t>
  </si>
  <si>
    <t>ΣΤΑΘΑΡΑ</t>
  </si>
  <si>
    <t>ΣΤΡΑΤΟΝΙΚΗ</t>
  </si>
  <si>
    <t>ΑΙ727599</t>
  </si>
  <si>
    <t>ΚΑΠΑΝΤΑΙΔΑΚΗ</t>
  </si>
  <si>
    <t>Φ295205</t>
  </si>
  <si>
    <t>ΜΑΡΑΓΚΟΥΔΑΚΗ</t>
  </si>
  <si>
    <t>ΓΕΩΡΓΊΑ</t>
  </si>
  <si>
    <t>ΑΙ967636</t>
  </si>
  <si>
    <t>82,8</t>
  </si>
  <si>
    <t>85,8</t>
  </si>
  <si>
    <t>ΝΑΝΙΟΠΟΥΛΟΥ</t>
  </si>
  <si>
    <t>ΑΕ861419</t>
  </si>
  <si>
    <t>ΠΑΡΑΣΚΕΥΗ</t>
  </si>
  <si>
    <t>Χ980960</t>
  </si>
  <si>
    <t>85,4</t>
  </si>
  <si>
    <t>ΣΥΝΤΕΛΗ</t>
  </si>
  <si>
    <t>ΙΣΙΔΩΡΟΣ</t>
  </si>
  <si>
    <t>ΧΟ78406</t>
  </si>
  <si>
    <t>ΚΑΡΑΓΙΑΝΝΙΔΟΥ</t>
  </si>
  <si>
    <t>ΑΖ359655</t>
  </si>
  <si>
    <t>84,5</t>
  </si>
  <si>
    <t>ΝΑΡΗ</t>
  </si>
  <si>
    <t>ΑΟ356093</t>
  </si>
  <si>
    <t>84,2</t>
  </si>
  <si>
    <t>ΚΟΜΠΟΓΙΑΝΝΗ</t>
  </si>
  <si>
    <t>Σ889432</t>
  </si>
  <si>
    <t>ΜΑΚΡΗ</t>
  </si>
  <si>
    <t>ΧΡΥΣΟΣΤΟΜΟΣ</t>
  </si>
  <si>
    <t>ΑΝ671011</t>
  </si>
  <si>
    <t>84,1</t>
  </si>
  <si>
    <t>ΚΟΥΤΣΙΑ</t>
  </si>
  <si>
    <t>Χ481423</t>
  </si>
  <si>
    <t>ΑΝΘΙΜΙΔΟΥ</t>
  </si>
  <si>
    <t>ΚΩΝΣΤΑΝΤΙΝΙΑ</t>
  </si>
  <si>
    <t>Ρ280384</t>
  </si>
  <si>
    <t>83,9</t>
  </si>
  <si>
    <t>ΠΙΠΕΡΑ</t>
  </si>
  <si>
    <t>ΑΝΤΙΓΟΝΗ</t>
  </si>
  <si>
    <t>ΑΝ715305</t>
  </si>
  <si>
    <t>77,6</t>
  </si>
  <si>
    <t>83,6</t>
  </si>
  <si>
    <t>ΜΠΕΡΕΤΗ</t>
  </si>
  <si>
    <t>ΜΙΧΑΛΗΣ</t>
  </si>
  <si>
    <t>ΑΙ692464</t>
  </si>
  <si>
    <t>ΠΑΠΑΚΩΝΣΤΑΝΤΙΝΟΥ</t>
  </si>
  <si>
    <t>ΑΗ714161</t>
  </si>
  <si>
    <t>ΣΗΜΕΛΑ</t>
  </si>
  <si>
    <t>ΑΑ412124</t>
  </si>
  <si>
    <t>ΠΑΝΑΓΙΩΤΟΥ</t>
  </si>
  <si>
    <t>ΑΡΕΤΗ</t>
  </si>
  <si>
    <t>Φ287898</t>
  </si>
  <si>
    <t>83,3</t>
  </si>
  <si>
    <t>ΠΑΠΑΔΟΓΙΑΝΝΟΠΟΥΛΟΥ</t>
  </si>
  <si>
    <t>ΑΜ570708</t>
  </si>
  <si>
    <t>ΧΟΥΛΕΒΑ</t>
  </si>
  <si>
    <t>ΑΖ277724</t>
  </si>
  <si>
    <t>82,4</t>
  </si>
  <si>
    <t>ΠΑΠΑΔΗΜΗΤΡΙΟΥ</t>
  </si>
  <si>
    <t>Χ376121</t>
  </si>
  <si>
    <t>ΚΟΥΚΟΛΕΤΣΟΥ</t>
  </si>
  <si>
    <t>Π903252</t>
  </si>
  <si>
    <t>ΓΑΛΑΝΗ</t>
  </si>
  <si>
    <t>ΑΚ 272300</t>
  </si>
  <si>
    <t>81,8</t>
  </si>
  <si>
    <t>ΚΥΡΙΑΚΙΔΟΥ</t>
  </si>
  <si>
    <t>ΟΔΥΣΣΕΑΣ</t>
  </si>
  <si>
    <t>ΑΗ354902</t>
  </si>
  <si>
    <t>78,8</t>
  </si>
  <si>
    <t>ΓΚΑΡΑΓΚΟΥΝΗ</t>
  </si>
  <si>
    <t>ΑΧΙΛΛΕΥΣ</t>
  </si>
  <si>
    <t>ΑΜ826663</t>
  </si>
  <si>
    <t>ΜΠΕΤΣΙΟΥ</t>
  </si>
  <si>
    <t>ΑΒ102853</t>
  </si>
  <si>
    <t>78,3</t>
  </si>
  <si>
    <t>ΤΣΑΓΓΑΔΟΥΡΑ</t>
  </si>
  <si>
    <t>ΑΝΑΤΟΛΗ</t>
  </si>
  <si>
    <t>ΑΑ870618</t>
  </si>
  <si>
    <t>74,6</t>
  </si>
  <si>
    <t>80,6</t>
  </si>
  <si>
    <t>ΚΑΚΑΖΟΥΚΗ</t>
  </si>
  <si>
    <t>ΑΗ769457</t>
  </si>
  <si>
    <t>80,3</t>
  </si>
  <si>
    <t>ΒΡΟΝΤΟΥ</t>
  </si>
  <si>
    <t>ΑΝ920421</t>
  </si>
  <si>
    <t>79,9</t>
  </si>
  <si>
    <t>ΠΑΡΑΣΚΕΥΑ</t>
  </si>
  <si>
    <t>ΑΖ388343</t>
  </si>
  <si>
    <t>ΑΒ884203</t>
  </si>
  <si>
    <t>ΓΕΝΕΤΙΔΗΣ</t>
  </si>
  <si>
    <t>ΑΒ131825</t>
  </si>
  <si>
    <t>75,98</t>
  </si>
  <si>
    <t>78,98</t>
  </si>
  <si>
    <t>Σ625530</t>
  </si>
  <si>
    <t>ΚΟΝΤΟΧΡΗΣΤΟΥ</t>
  </si>
  <si>
    <t>ΜΑΤΘΑΙΟΣ</t>
  </si>
  <si>
    <t>ΑΕ810444</t>
  </si>
  <si>
    <t>ΚΑΜΤΣΗ</t>
  </si>
  <si>
    <t>Χ345383</t>
  </si>
  <si>
    <t>75,5</t>
  </si>
  <si>
    <t>ΛΙΓΝΟΥ</t>
  </si>
  <si>
    <t>Ν878103</t>
  </si>
  <si>
    <t>78,4</t>
  </si>
  <si>
    <t>ΛΟΥΤΣΟΥ</t>
  </si>
  <si>
    <t>ΡΟΔΟΥΛΑ</t>
  </si>
  <si>
    <t>ΑΗ737261</t>
  </si>
  <si>
    <t>71,4</t>
  </si>
  <si>
    <t>ΚΑΤΕΡΙΝΑ</t>
  </si>
  <si>
    <t>ΑΕ283704</t>
  </si>
  <si>
    <t>71,6</t>
  </si>
  <si>
    <t>ΛΑΝΤΖΟΥ</t>
  </si>
  <si>
    <t>ΑΖ345104</t>
  </si>
  <si>
    <t>ΤΖΙΚΟΥ</t>
  </si>
  <si>
    <t>ΑΚ070954</t>
  </si>
  <si>
    <t>ΚΟΡΔΑ</t>
  </si>
  <si>
    <t>ΑΗ203915</t>
  </si>
  <si>
    <t>41,31</t>
  </si>
  <si>
    <t>71,31</t>
  </si>
  <si>
    <t>77,31</t>
  </si>
  <si>
    <t>ΤΡΙΑΝΤΑΦΥΛΛΟΥ</t>
  </si>
  <si>
    <t>ΑΚ407773</t>
  </si>
  <si>
    <t>65,3</t>
  </si>
  <si>
    <t>ΚΑΛΟΓΕΡΟΠΟΥΛΟΣ</t>
  </si>
  <si>
    <t>Χ286528</t>
  </si>
  <si>
    <t>ΤΣΑΡΟΥΧΑ</t>
  </si>
  <si>
    <t>Χ455170</t>
  </si>
  <si>
    <t>ΚΑΤΣΟΥΛΑΚΗ</t>
  </si>
  <si>
    <t>ΕΜΜΑΝΟΠΥΗΛ</t>
  </si>
  <si>
    <t>ΑΗ217940</t>
  </si>
  <si>
    <t>ΓΚΟΥΜΠΛΙΑ</t>
  </si>
  <si>
    <t>ΑΕ316376</t>
  </si>
  <si>
    <t>ΣΚΟΥΡΤΗ</t>
  </si>
  <si>
    <t>Χ396700</t>
  </si>
  <si>
    <t>76,3</t>
  </si>
  <si>
    <t>ΠΑΝΤΕΛΑΚΗ</t>
  </si>
  <si>
    <t>Χ685434</t>
  </si>
  <si>
    <t>ΠΑΛΗΟΓΙΑΝΝΗ</t>
  </si>
  <si>
    <t>Τ239017</t>
  </si>
  <si>
    <t>ΑΚΡΙΒΟΥ</t>
  </si>
  <si>
    <t>ΜΑΡΙΝΑ</t>
  </si>
  <si>
    <t>ΑΑ971714</t>
  </si>
  <si>
    <t xml:space="preserve">ΤΖΙΩΛΑ </t>
  </si>
  <si>
    <t>Χ909628</t>
  </si>
  <si>
    <t>ΝΤΕΜΟΥ</t>
  </si>
  <si>
    <t>ΠΗΝΕΛΟΠΗ</t>
  </si>
  <si>
    <t>ΑΜ755329</t>
  </si>
  <si>
    <t>70,1</t>
  </si>
  <si>
    <t>75,1</t>
  </si>
  <si>
    <t>ΤΣΙΧΛΙΑ</t>
  </si>
  <si>
    <t xml:space="preserve">ΚΩΝΣΤΑΝΤΙΝΟΣ </t>
  </si>
  <si>
    <t>Ρ815150</t>
  </si>
  <si>
    <t>ΚΑΡΑΧΑΛΙΟΥ</t>
  </si>
  <si>
    <t>ΑΜΑΛΙΑ</t>
  </si>
  <si>
    <t>Τ001089</t>
  </si>
  <si>
    <t>ΠΑΧΗ</t>
  </si>
  <si>
    <t>Φ336889</t>
  </si>
  <si>
    <t>74,8</t>
  </si>
  <si>
    <t>ΚΑΛΑΝΤΖΗ</t>
  </si>
  <si>
    <t>ΑΒ775616</t>
  </si>
  <si>
    <t>ΚΟΥΒΑΛΑΚΗ</t>
  </si>
  <si>
    <t>ΑΑ477288</t>
  </si>
  <si>
    <t>ΣΤΟΥΠΑ</t>
  </si>
  <si>
    <t>ΑΜ300597</t>
  </si>
  <si>
    <t>ΓΑΛΑΞΙΔΟΥ</t>
  </si>
  <si>
    <t>ΠΑΡΘΕΝΟΠΗ</t>
  </si>
  <si>
    <t>ΑΕ843858</t>
  </si>
  <si>
    <t>48,9</t>
  </si>
  <si>
    <t>68,9</t>
  </si>
  <si>
    <t>73,9</t>
  </si>
  <si>
    <t>ΦΑΡΜΑΚΙΩΤΗ</t>
  </si>
  <si>
    <t>ΕΥΑΝΘΙΑ</t>
  </si>
  <si>
    <t>ΑΒ443409</t>
  </si>
  <si>
    <t>ΚΑΡΤΣΩΝΗ</t>
  </si>
  <si>
    <t>ΑΟ464844</t>
  </si>
  <si>
    <t>ΚΑΤΣΙΑΡΟΥ</t>
  </si>
  <si>
    <t>ΑΜ999009</t>
  </si>
  <si>
    <t>ΑΒ780898</t>
  </si>
  <si>
    <t>ΒΑΣΙΛΕΙΟΥ</t>
  </si>
  <si>
    <t>ΑΝ705743</t>
  </si>
  <si>
    <t>67,3</t>
  </si>
  <si>
    <t>73,3</t>
  </si>
  <si>
    <t>ΚΑΜΠΑΝΗ</t>
  </si>
  <si>
    <t>ΑΗ350192</t>
  </si>
  <si>
    <t>71,3</t>
  </si>
  <si>
    <t>ΜΕΜΕΤ</t>
  </si>
  <si>
    <t>ΝΕΖΛΑ</t>
  </si>
  <si>
    <t>ΣΑΜΗ</t>
  </si>
  <si>
    <t>ΑΖ365413</t>
  </si>
  <si>
    <t>ΤΟΛΟΥΔΗ</t>
  </si>
  <si>
    <t>ΑΙ339301</t>
  </si>
  <si>
    <t>ΚΩΣΤΑΡΕΛΛΗ</t>
  </si>
  <si>
    <t>ΑΕ822928</t>
  </si>
  <si>
    <t>ΔΗΜΑ</t>
  </si>
  <si>
    <t>ΜΑΡΙΑΝΝΑ</t>
  </si>
  <si>
    <t>ΑΗ152657</t>
  </si>
  <si>
    <t>ΚΑΡΑΦΑΝΤΑΛΟΥ</t>
  </si>
  <si>
    <t>ΑΖ771362</t>
  </si>
  <si>
    <t>66,5</t>
  </si>
  <si>
    <t>ΠΑΣΣΑΛΟΠΟΥΛΟΥ</t>
  </si>
  <si>
    <t xml:space="preserve">ΕΥΦΡΟΣΥΝΗ </t>
  </si>
  <si>
    <t>ΑΝ368997</t>
  </si>
  <si>
    <t>ΖΑΦΕΙΡΗ</t>
  </si>
  <si>
    <t>ΑΙ272966</t>
  </si>
  <si>
    <t>ΓΚΟΥΝΤΟΥΒΑ</t>
  </si>
  <si>
    <t>ΑΝ330976</t>
  </si>
  <si>
    <t>71,9</t>
  </si>
  <si>
    <t>ΣΕΡΡΑ</t>
  </si>
  <si>
    <t>ΑΜ378415</t>
  </si>
  <si>
    <t>ΜΕΛΠΩΜΕΝΗ</t>
  </si>
  <si>
    <t>ΑΝ851287</t>
  </si>
  <si>
    <t>ΓΙΩΤΗ</t>
  </si>
  <si>
    <t>ΑΝ372705</t>
  </si>
  <si>
    <t>ΤΖΙΝΤΖΙΟΥ</t>
  </si>
  <si>
    <t>Χ970504</t>
  </si>
  <si>
    <t>ΖΩΓΟΠΟΥΛΟΥ</t>
  </si>
  <si>
    <t>Χ838448</t>
  </si>
  <si>
    <t>ΑΣΗΜΗ</t>
  </si>
  <si>
    <t>ΑΝ281138</t>
  </si>
  <si>
    <t>ΕΛΕΝΑ</t>
  </si>
  <si>
    <t>Χ313471</t>
  </si>
  <si>
    <t>67,7</t>
  </si>
  <si>
    <t>ΠΟΡΟΙΤΗΣ</t>
  </si>
  <si>
    <t>ΑΚ921566</t>
  </si>
  <si>
    <t>ΠΑΡΙΑΝΟΥ</t>
  </si>
  <si>
    <t>ΑΚ877380</t>
  </si>
  <si>
    <t>64,6</t>
  </si>
  <si>
    <t>70,6</t>
  </si>
  <si>
    <t>ΙΓΝΑΤΙΔΟΥ</t>
  </si>
  <si>
    <t>Ρ941313</t>
  </si>
  <si>
    <t>70,3</t>
  </si>
  <si>
    <t>ΖΟΧΙΟΥ</t>
  </si>
  <si>
    <t>ΣΤΑΜΑΤΙΝΑ</t>
  </si>
  <si>
    <t>Φ775021</t>
  </si>
  <si>
    <t>ΜΠΟΜΠΟΚΑ</t>
  </si>
  <si>
    <t>Σ979519</t>
  </si>
  <si>
    <t>69,9</t>
  </si>
  <si>
    <t>ΜΙΧΕΛΑΚΗ</t>
  </si>
  <si>
    <t>Χ855753</t>
  </si>
  <si>
    <t>43,5</t>
  </si>
  <si>
    <t>63,5</t>
  </si>
  <si>
    <t>ΠΕΖΟΔΡΟΜΟΥ</t>
  </si>
  <si>
    <t>ΑΙ251907</t>
  </si>
  <si>
    <t>63,2</t>
  </si>
  <si>
    <t>ΝΙΚΟΛΑΚΟΠΟΥΛΟΥ</t>
  </si>
  <si>
    <t>ΑΖ043793</t>
  </si>
  <si>
    <t>53,2</t>
  </si>
  <si>
    <t>ΜΑΝΤΖΙΚΟΥ</t>
  </si>
  <si>
    <t>ΑΟ362119</t>
  </si>
  <si>
    <t>ΔΡΙΜΗ</t>
  </si>
  <si>
    <t>ΒΙΡΓΙΝΙΑ</t>
  </si>
  <si>
    <t>ΑΒ482532</t>
  </si>
  <si>
    <t>42,3</t>
  </si>
  <si>
    <t>62,3</t>
  </si>
  <si>
    <t>ΙΩΑΝΝΟΥ</t>
  </si>
  <si>
    <t>ΜΑΡΊΑ</t>
  </si>
  <si>
    <t>ΠΡΟΔΡΟΜΟΣ</t>
  </si>
  <si>
    <t>ΑΖ168337</t>
  </si>
  <si>
    <t>62,2</t>
  </si>
  <si>
    <t>68,2</t>
  </si>
  <si>
    <t>ΔΕΝΑΞΑ</t>
  </si>
  <si>
    <t>ΑΝ542187</t>
  </si>
  <si>
    <t>65,2</t>
  </si>
  <si>
    <t>ΓΗΤΑ</t>
  </si>
  <si>
    <t>ΑΖ439861</t>
  </si>
  <si>
    <t>66,1</t>
  </si>
  <si>
    <t>68,1</t>
  </si>
  <si>
    <t>ΑΝ330026</t>
  </si>
  <si>
    <t>ΠΑΠΑΙΩΑΝΝΟΥ</t>
  </si>
  <si>
    <t>Π194866</t>
  </si>
  <si>
    <t>ΜΑΡΙΑ ΣΩΤΗΡΙΑ</t>
  </si>
  <si>
    <t>Χ341043</t>
  </si>
  <si>
    <t>ΕΜΠΛΙΟΥΚ</t>
  </si>
  <si>
    <t>ΣΕΜΡΑ</t>
  </si>
  <si>
    <t>ΧΟΥΣΕΙΝ</t>
  </si>
  <si>
    <t>ΑΑ451083</t>
  </si>
  <si>
    <t>ΜΙΧΑΛΟΠΟΥΛΟΥ</t>
  </si>
  <si>
    <t>ΑΕ990558</t>
  </si>
  <si>
    <t>67,6</t>
  </si>
  <si>
    <t>ΓΡΑΤΣΙΑ</t>
  </si>
  <si>
    <t>Ν595222</t>
  </si>
  <si>
    <t>ΔΕΛΛΙΟΥ</t>
  </si>
  <si>
    <t>ΑΝΘΟΥΛΑ</t>
  </si>
  <si>
    <t>Ρ938208</t>
  </si>
  <si>
    <t>67,2</t>
  </si>
  <si>
    <t>ΧΟΝΔΡΟΝΑΣΙΟΥ</t>
  </si>
  <si>
    <t>ΑΚ405460</t>
  </si>
  <si>
    <t>ΚΑΝΕΛΛΟΥ</t>
  </si>
  <si>
    <t>ΑΚ950822</t>
  </si>
  <si>
    <t>ΜΑΝΤΖΑΡΑΠΗ</t>
  </si>
  <si>
    <t>Σ394612</t>
  </si>
  <si>
    <t>66,7</t>
  </si>
  <si>
    <t>ΒΑΡΒΑΡΕΖΟΥ</t>
  </si>
  <si>
    <t>ΑΝ363380</t>
  </si>
  <si>
    <t>63,7</t>
  </si>
  <si>
    <t>ΜΗΛΤΣΙΟΥ</t>
  </si>
  <si>
    <t>Ρ461958</t>
  </si>
  <si>
    <t>57,36</t>
  </si>
  <si>
    <t>66,36</t>
  </si>
  <si>
    <t>ΒΡΥΣΕΛΑ</t>
  </si>
  <si>
    <t>ΑΖ567105</t>
  </si>
  <si>
    <t>66,3</t>
  </si>
  <si>
    <t>ΤΣΙΟΝΑΡΑ</t>
  </si>
  <si>
    <t>ΑΗ749533</t>
  </si>
  <si>
    <t>ΛΑΚΙΑΡΑ</t>
  </si>
  <si>
    <t>ΠΑΣΧΑΛΗΣ</t>
  </si>
  <si>
    <t>ΑΒ103059</t>
  </si>
  <si>
    <t>65,7</t>
  </si>
  <si>
    <t>ΛΕΝΑΚΑΚΗ</t>
  </si>
  <si>
    <t>ΑΜ963442</t>
  </si>
  <si>
    <t>ΑΒ833211</t>
  </si>
  <si>
    <t>ΣΑΒΒΙΔΟΥ</t>
  </si>
  <si>
    <t>Χ729506</t>
  </si>
  <si>
    <t>ΚΑΛΟΥΔΑ</t>
  </si>
  <si>
    <t>ΑΗ350243</t>
  </si>
  <si>
    <t>65,4</t>
  </si>
  <si>
    <t>ΑΜ741184</t>
  </si>
  <si>
    <t>64,9</t>
  </si>
  <si>
    <t>ΣΟΓΚΑ</t>
  </si>
  <si>
    <t xml:space="preserve">ΕΛΈΝΗ </t>
  </si>
  <si>
    <t>Χ907900</t>
  </si>
  <si>
    <t>64,8</t>
  </si>
  <si>
    <t>ΝΤΟΒΟΛΟΥ</t>
  </si>
  <si>
    <t>ΑΕ329404</t>
  </si>
  <si>
    <t>ΚΛΩΝΑΡΑ</t>
  </si>
  <si>
    <t>ΑΚ427553</t>
  </si>
  <si>
    <t>61,4</t>
  </si>
  <si>
    <t>64,4</t>
  </si>
  <si>
    <t>ΖΑΙΜΗ</t>
  </si>
  <si>
    <t>Φ876254</t>
  </si>
  <si>
    <t>64,2</t>
  </si>
  <si>
    <t>ΑΚ390669</t>
  </si>
  <si>
    <t>52,9</t>
  </si>
  <si>
    <t>63,9</t>
  </si>
  <si>
    <t>ΘΕΟΔΩΡΙΔΟΥ</t>
  </si>
  <si>
    <t>ΑΑ934757</t>
  </si>
  <si>
    <t>ΚΙΖΕΡΙΔΟΥ</t>
  </si>
  <si>
    <t>ΕΥΘΥΜΙΑ</t>
  </si>
  <si>
    <t>ΑΕ917320</t>
  </si>
  <si>
    <t>63,3</t>
  </si>
  <si>
    <t>ΤΣΟΥΚΑΛΑ</t>
  </si>
  <si>
    <t>ΔΙΟΝΥΣΙΑ</t>
  </si>
  <si>
    <t>ΑΖ208725</t>
  </si>
  <si>
    <t>ΚΑΣΙΟΥΡΑ</t>
  </si>
  <si>
    <t>ΑΝ849604</t>
  </si>
  <si>
    <t>ΠΑΠΑΔΑΚΗ</t>
  </si>
  <si>
    <t>ΑΖ461976</t>
  </si>
  <si>
    <t>62,7</t>
  </si>
  <si>
    <t>ΜΗΤΡΟΔΗΜΟΥ</t>
  </si>
  <si>
    <t>ΑΝΤΩΝΙΑ ΒΑΣΙΛΙΚΗ</t>
  </si>
  <si>
    <t>ΑΖ265591</t>
  </si>
  <si>
    <t>62,6</t>
  </si>
  <si>
    <t>ΛΙΣΓΑΡΑ</t>
  </si>
  <si>
    <t>ΑΖ738265</t>
  </si>
  <si>
    <t>62,5</t>
  </si>
  <si>
    <t>ΣΑΡΕΛΛΗ</t>
  </si>
  <si>
    <t>ΑΖ931245</t>
  </si>
  <si>
    <t>62,4</t>
  </si>
  <si>
    <t>ΚΑΡΑΓΚΟΥΝΗ</t>
  </si>
  <si>
    <t>ΖΩΗ</t>
  </si>
  <si>
    <t>Ξ693347</t>
  </si>
  <si>
    <t>62,1</t>
  </si>
  <si>
    <t>Χ796489</t>
  </si>
  <si>
    <t>41,7</t>
  </si>
  <si>
    <t>61,7</t>
  </si>
  <si>
    <t>ΛΑΔΟΠΟΥΛΟΥ</t>
  </si>
  <si>
    <t>ΜΙΧΑΗ</t>
  </si>
  <si>
    <t>ΑΙ842533</t>
  </si>
  <si>
    <t>61,5</t>
  </si>
  <si>
    <t>ΨΑΡΡΗ</t>
  </si>
  <si>
    <t>ΑΗ692218</t>
  </si>
  <si>
    <t>ΕΦΡΑΙΜΙΔΟΥ</t>
  </si>
  <si>
    <t>ΑΕ817916</t>
  </si>
  <si>
    <t>31,5</t>
  </si>
  <si>
    <t>ΨΟΧΙΟΥ</t>
  </si>
  <si>
    <t>Χ458375</t>
  </si>
  <si>
    <t>ΚΑΨΑΛΙΑΡΗ</t>
  </si>
  <si>
    <t>ΑΗ421702</t>
  </si>
  <si>
    <t>60,9</t>
  </si>
  <si>
    <t>ΜΑΚΡΙΔΟΥ</t>
  </si>
  <si>
    <t>ΕΥΣΤΡΑΤΙΑ</t>
  </si>
  <si>
    <t>ΑΝ908442</t>
  </si>
  <si>
    <t>40,8</t>
  </si>
  <si>
    <t>60,8</t>
  </si>
  <si>
    <t>ΠΑΠΑΡΟΥΠΑ</t>
  </si>
  <si>
    <t>ΧΡΥΣΟΒΑΛΑΝΤΟ</t>
  </si>
  <si>
    <t>ΑΜ829786</t>
  </si>
  <si>
    <t>60,3</t>
  </si>
  <si>
    <t>ΧΡΥΣΟΧΟΟΥ</t>
  </si>
  <si>
    <t>Ρ979299</t>
  </si>
  <si>
    <t>ΤΣΙΚΝΙΑ</t>
  </si>
  <si>
    <t>ΠΑΡΘΕΝΙΑ</t>
  </si>
  <si>
    <t>ΑΒ769533</t>
  </si>
  <si>
    <t>ΚΟΥΡΕΛΗ</t>
  </si>
  <si>
    <t>ΙΟΥΛΙΑ</t>
  </si>
  <si>
    <t>Σ803140</t>
  </si>
  <si>
    <t>59,9</t>
  </si>
  <si>
    <t>ΓΚΙΡΛΕΜΗ</t>
  </si>
  <si>
    <t>ΑΒ979583</t>
  </si>
  <si>
    <t>ΠΟΥΛΙΑΡΗ</t>
  </si>
  <si>
    <t>ΑΜ846930</t>
  </si>
  <si>
    <t>ΛΑΛΙΩΤΗ</t>
  </si>
  <si>
    <t>ΑΙ238794</t>
  </si>
  <si>
    <t>ΚΡΑΤΣΗ</t>
  </si>
  <si>
    <t>ΣΤΑΥΡΟΥΛΑ ΕΥΑΓΓΕΛΙΑ</t>
  </si>
  <si>
    <t>ΑΒ952708</t>
  </si>
  <si>
    <t>ΛΟΥΓΓΟΥ</t>
  </si>
  <si>
    <t>Χ340100</t>
  </si>
  <si>
    <t>33,3</t>
  </si>
  <si>
    <t>53,3</t>
  </si>
  <si>
    <t>59,3</t>
  </si>
  <si>
    <t>ΚΑΡΑΣΑΒΒΙΔΗΣ</t>
  </si>
  <si>
    <t>ΑΖ169926</t>
  </si>
  <si>
    <t>59,2</t>
  </si>
  <si>
    <t>ΑΖ795038</t>
  </si>
  <si>
    <t>ΚΑΛΕΤΣΙΟΥ</t>
  </si>
  <si>
    <t>ΑΑ430240</t>
  </si>
  <si>
    <t>ΚΒΣΤΟΠΟΥΛΟΥ</t>
  </si>
  <si>
    <t>ΝΙΚΗΦΟΡΟΣ</t>
  </si>
  <si>
    <t>ΑΖ803088</t>
  </si>
  <si>
    <t>ΙΣΜΑΗΛΗ ΚΑΚΑΒΟΥ</t>
  </si>
  <si>
    <t>ΡΕΤΖΕΠ</t>
  </si>
  <si>
    <t>ΑΚ377544</t>
  </si>
  <si>
    <t xml:space="preserve">ΖΑΧΑΚΟΥ </t>
  </si>
  <si>
    <t xml:space="preserve">ΛΕΩΝΙΔΑΣ </t>
  </si>
  <si>
    <t>ΑΒ801999</t>
  </si>
  <si>
    <t>ΤΣΙΤΟΥΡΑ</t>
  </si>
  <si>
    <t>ΑΗ791902</t>
  </si>
  <si>
    <t>ΣΩΤΗΡΗ</t>
  </si>
  <si>
    <t>ΛΑΖΑΡ</t>
  </si>
  <si>
    <t>ΑΚ983750</t>
  </si>
  <si>
    <t>ΠΑΡΤΗ</t>
  </si>
  <si>
    <t>ΕΥΣΤΡΑΤΙΟΣ</t>
  </si>
  <si>
    <t>ΑΝ202706</t>
  </si>
  <si>
    <t>ΑΝΑΝΙΑΔΟΥ</t>
  </si>
  <si>
    <t>ΠΑΟΛΑ</t>
  </si>
  <si>
    <t>Χ340918</t>
  </si>
  <si>
    <t>57,8</t>
  </si>
  <si>
    <t>ΠΥΡΩΤΗ</t>
  </si>
  <si>
    <t>Σ803143</t>
  </si>
  <si>
    <t>ΦΑΡΜΑΚΗ</t>
  </si>
  <si>
    <t>ΕΛΠΙΔΑ</t>
  </si>
  <si>
    <t>ΑΖ743450</t>
  </si>
  <si>
    <t>ΖΑΓΚΟΥΝΤΙΝΟΥ</t>
  </si>
  <si>
    <t>ΑΗ289278</t>
  </si>
  <si>
    <t>ΓΙΑΝΝΑΚΟΠΟΥΛΟΥ</t>
  </si>
  <si>
    <t>Φ475158</t>
  </si>
  <si>
    <t>ΓΚΕΛΠΙΝΗ</t>
  </si>
  <si>
    <t>ΑΖ982472</t>
  </si>
  <si>
    <t>ΠΑΝΟΥ</t>
  </si>
  <si>
    <t>ΑΙ223168</t>
  </si>
  <si>
    <t>ΑΖ960213</t>
  </si>
  <si>
    <t>ΠΑΠΟΥΝΤΖΑ</t>
  </si>
  <si>
    <t>Ρ873165</t>
  </si>
  <si>
    <t>ΓΑΖΑΝΗ</t>
  </si>
  <si>
    <t>ΑΖ887487</t>
  </si>
  <si>
    <t>ΤΣΑΚΑ</t>
  </si>
  <si>
    <t>ΗΡΑΚΛΗΣ</t>
  </si>
  <si>
    <t>ΑΕ282035</t>
  </si>
  <si>
    <t>ΣΑΡΗΜΑΝΩΛΗ</t>
  </si>
  <si>
    <t>ΑΗ291021</t>
  </si>
  <si>
    <t>ΚΟΓΙΑΝΝΑΚΗ</t>
  </si>
  <si>
    <t>ΓΙΑΝΟΥΛΑ</t>
  </si>
  <si>
    <t>ΑΟ444136</t>
  </si>
  <si>
    <t>ΜΠΕΡΤΣΑ</t>
  </si>
  <si>
    <t>ΑΡΓΥΡΙΟΣ</t>
  </si>
  <si>
    <t>ΑΜ847079</t>
  </si>
  <si>
    <t>ΧΡΟΝΗ</t>
  </si>
  <si>
    <t>Ρ890371</t>
  </si>
  <si>
    <t>ΠΑΤΕΡΑΚΗΣ</t>
  </si>
  <si>
    <t>ΑΒ974257</t>
  </si>
  <si>
    <t>ΤΖΑΒΕΛΛΑ</t>
  </si>
  <si>
    <t>ΑΖ781131</t>
  </si>
  <si>
    <t>ΔΑΡΑΜΟΥΣΚΑ</t>
  </si>
  <si>
    <t>ΑΝ653137</t>
  </si>
  <si>
    <t>ΚΑΡΑΓΙΑΝΝΗ</t>
  </si>
  <si>
    <t>Χ963554</t>
  </si>
  <si>
    <t>ΣΑΛΑΟΥΝΗ</t>
  </si>
  <si>
    <t>ΑΜ006075</t>
  </si>
  <si>
    <t>ΛΙΑΝΙΔΟΥ</t>
  </si>
  <si>
    <t>ΙΓΝΑΤΙΟΣ</t>
  </si>
  <si>
    <t>ΑΜ409743</t>
  </si>
  <si>
    <t>47,4</t>
  </si>
  <si>
    <t>54,4</t>
  </si>
  <si>
    <t>ΠΑΤΣΙΑΛΟΣ</t>
  </si>
  <si>
    <t>ΑΝ261252</t>
  </si>
  <si>
    <t>ΤΡΑΚΑΛΙΑΝΗ</t>
  </si>
  <si>
    <t>ΑΖ173348</t>
  </si>
  <si>
    <t>ΚΥΡΙΑΚΟΥ</t>
  </si>
  <si>
    <t>Χ749055</t>
  </si>
  <si>
    <t>ΒΑΙΟΠΟΥΛΟΥ</t>
  </si>
  <si>
    <t>ΑΜ812283</t>
  </si>
  <si>
    <t>ΚΑΤΣΙΓΙΑΝΝΗ</t>
  </si>
  <si>
    <t>Χ808364</t>
  </si>
  <si>
    <t>ΚΥΡΙΑΚΑΚΟΥ</t>
  </si>
  <si>
    <t>ΑΜ574242</t>
  </si>
  <si>
    <t>ΚΑΡΑΣΑΒΒΑ</t>
  </si>
  <si>
    <t>ΑΕ997799</t>
  </si>
  <si>
    <t>ΑΣΜΗ</t>
  </si>
  <si>
    <t>MΑΡΙΑ</t>
  </si>
  <si>
    <t>ΝΕΣΤΩΡ</t>
  </si>
  <si>
    <t>Χ392752</t>
  </si>
  <si>
    <t>ΛΙΑΚΑ</t>
  </si>
  <si>
    <t>ΖΗΣΗΣ</t>
  </si>
  <si>
    <t>ΑΕ798257</t>
  </si>
  <si>
    <t>ΗΛΙΟΠΟΥΛΟΥ</t>
  </si>
  <si>
    <t>ΔΡΟΣΟΥΛΑ</t>
  </si>
  <si>
    <t>ΑΚ350694</t>
  </si>
  <si>
    <t>ΜΠΑΝΑΣΗ</t>
  </si>
  <si>
    <t>ΝΑΤΑΛΙΑ</t>
  </si>
  <si>
    <t>ΑΗ851560</t>
  </si>
  <si>
    <t>ΧΑΣΑΠΗ</t>
  </si>
  <si>
    <t>ΑΜ382900</t>
  </si>
  <si>
    <t>ΜΠΟΛΤΣΗ</t>
  </si>
  <si>
    <t>ΑΖ285788</t>
  </si>
  <si>
    <t>52,6</t>
  </si>
  <si>
    <t>ΚΑΨΑΛΗ</t>
  </si>
  <si>
    <t>ΑΚ376332</t>
  </si>
  <si>
    <t>ΚΟΥΚΗ</t>
  </si>
  <si>
    <t>ΑΖ057410</t>
  </si>
  <si>
    <t>ΔΗΜΗΤΡΙΑΔΟΥ</t>
  </si>
  <si>
    <t>ΑΗ313848</t>
  </si>
  <si>
    <t>41,1</t>
  </si>
  <si>
    <t>51,1</t>
  </si>
  <si>
    <t>52,1</t>
  </si>
  <si>
    <t>ΔΟΥΚΑ</t>
  </si>
  <si>
    <t>ΑΜ699141</t>
  </si>
  <si>
    <t>51,7</t>
  </si>
  <si>
    <t>ΠΑΠΑΝΙΚΟΛΑΟΥ</t>
  </si>
  <si>
    <t>ΣΠΥΡΙΔΟΥΛΑ</t>
  </si>
  <si>
    <t>ΕΥΣΤΑΘΙΟΣ</t>
  </si>
  <si>
    <t>Χ271626</t>
  </si>
  <si>
    <t>Χ980959</t>
  </si>
  <si>
    <t>ΑΝΔΡΙΝΟΠΟΥΛΟΥ</t>
  </si>
  <si>
    <t>ΑΒ789153</t>
  </si>
  <si>
    <t>ΚΟΛΙΟΥ</t>
  </si>
  <si>
    <t>ΒΑΣΙΛΗΣ</t>
  </si>
  <si>
    <t>ΑΖ480932</t>
  </si>
  <si>
    <t>ΜΠΑΚΑΟΥΚΑ</t>
  </si>
  <si>
    <t>Σ525732</t>
  </si>
  <si>
    <t>ΓΡΗΓΟΡΙΟΥ</t>
  </si>
  <si>
    <t>ΑΜ819193</t>
  </si>
  <si>
    <t>ΒΕΡΟΖΟΥΜΠ</t>
  </si>
  <si>
    <t>ΑΛΙΟΝΑ</t>
  </si>
  <si>
    <t>ΑΛΕΞΑΝΤΡ</t>
  </si>
  <si>
    <t>ΑΖ364383</t>
  </si>
  <si>
    <t>ΣΙΑΜΑΝΙΚΟΥ</t>
  </si>
  <si>
    <t>ΟΥΡΑΝΙΑ</t>
  </si>
  <si>
    <t>ΣΤΕΡΓΙΟΣ</t>
  </si>
  <si>
    <t>Χ425100</t>
  </si>
  <si>
    <t>ΠΑΠΠΑ</t>
  </si>
  <si>
    <t>Χ835172</t>
  </si>
  <si>
    <t>ΚΑΡΑΦΥΛΛΑ</t>
  </si>
  <si>
    <t>ΙΩΑΝΝΑ ΕΛΕΥΘΕΡΙΑ</t>
  </si>
  <si>
    <t>ΑΝ646794</t>
  </si>
  <si>
    <t>ΚΙΩΚΑΚΗ</t>
  </si>
  <si>
    <t>ΔΩΡΟΘΕΑ</t>
  </si>
  <si>
    <t>Σ344779</t>
  </si>
  <si>
    <t>ΠΑΤΣΑΛΗ</t>
  </si>
  <si>
    <t>ΑΗ373412</t>
  </si>
  <si>
    <t>ΠΑΠΑΖΑΧΟΠΟΥΛΟΥ</t>
  </si>
  <si>
    <t>ΤΡΙΑΝΤΑΦΥΛΛΟΣ</t>
  </si>
  <si>
    <t>Χ197780</t>
  </si>
  <si>
    <t>ΜΠΕΣΙΡΗ</t>
  </si>
  <si>
    <t>Τ989905</t>
  </si>
  <si>
    <t>ΑΙ977520</t>
  </si>
  <si>
    <t>ΓΙΑΝΝΟΥΧΟΥ</t>
  </si>
  <si>
    <t>Σ465827</t>
  </si>
  <si>
    <t>ΠΑΠΑΖΟΓΛΟΥ</t>
  </si>
  <si>
    <t>ΑΔΑΜΑΝΤΙΑ</t>
  </si>
  <si>
    <t>Χ414641</t>
  </si>
  <si>
    <t>ΚΟΝΙΑΝΗ</t>
  </si>
  <si>
    <t>ΒΑΣΙΛΕΙΟ</t>
  </si>
  <si>
    <t>Σ951602</t>
  </si>
  <si>
    <t>38,7</t>
  </si>
  <si>
    <t>ΧΡΙΣΤΟΔΟΥΛΑΚΗ</t>
  </si>
  <si>
    <t>ΑΖ460016</t>
  </si>
  <si>
    <t>ΑΟ410600</t>
  </si>
  <si>
    <t>37,5</t>
  </si>
  <si>
    <t>47,5</t>
  </si>
  <si>
    <t>ΑΝΔΡΕΟΠΟΥΛΟΥ</t>
  </si>
  <si>
    <t>ΑΝΔΡΙΑΝH</t>
  </si>
  <si>
    <t>ΑΕ315945</t>
  </si>
  <si>
    <t>ΑΖ708618</t>
  </si>
  <si>
    <t>ΚΑΤΣΑΝΤΩΝΗ</t>
  </si>
  <si>
    <t>ΚΑΝΕΛΛΑ</t>
  </si>
  <si>
    <t>ΑΙ220886</t>
  </si>
  <si>
    <t>ΠΑΠΟΥΤΣΗ</t>
  </si>
  <si>
    <t>ΑΖ312155</t>
  </si>
  <si>
    <t>ΧΟΝΤΟΥ</t>
  </si>
  <si>
    <t>Χ781017</t>
  </si>
  <si>
    <t>ΜΑΡΓΑΡΙΤΗΣ</t>
  </si>
  <si>
    <t>Ρ460197</t>
  </si>
  <si>
    <t>ΓΕΡΟΝΤΑΡΗ</t>
  </si>
  <si>
    <t>ΑΗ595915</t>
  </si>
  <si>
    <t>ΤΖΙΑΓΚΑΛΟΥ</t>
  </si>
  <si>
    <t>ΑΕ690130</t>
  </si>
  <si>
    <t>ΖΑΛΙΔΑ</t>
  </si>
  <si>
    <t>ΑΚ906137</t>
  </si>
  <si>
    <t>ΒΑΡΟΥΧΑΚΗ</t>
  </si>
  <si>
    <t>Φ440646</t>
  </si>
  <si>
    <t>ΤΣΑΒΑΡΗ</t>
  </si>
  <si>
    <t>ΑΚ413306</t>
  </si>
  <si>
    <t>XALKIADAKIS</t>
  </si>
  <si>
    <t>GIORGOS</t>
  </si>
  <si>
    <t>MIXAHL</t>
  </si>
  <si>
    <t>ΑΒ957969</t>
  </si>
  <si>
    <t>ΜΑΝΩΛΑΚΗΣ</t>
  </si>
  <si>
    <t>ΠΟΛΥΔΩΡΟΣ</t>
  </si>
  <si>
    <t>Χ350779</t>
  </si>
  <si>
    <t>38,1</t>
  </si>
  <si>
    <t>ΒΙΤΩΡΑΤΟΥ</t>
  </si>
  <si>
    <t>ΣΤΑΜΑΤΙΑ</t>
  </si>
  <si>
    <t>ΑΕ425067</t>
  </si>
  <si>
    <t>40,65</t>
  </si>
  <si>
    <t>43,65</t>
  </si>
  <si>
    <t>ΜΠΟΛΤΣΗΣ</t>
  </si>
  <si>
    <t>ΑΜ846781</t>
  </si>
  <si>
    <t>43,3</t>
  </si>
  <si>
    <t>ΜΙΧΑΗΛΙΔΗΣ</t>
  </si>
  <si>
    <t>ΠΑΝΤΕΛΕΗΜΩΝ</t>
  </si>
  <si>
    <t>Χ428677</t>
  </si>
  <si>
    <t>ΜΠΟΥΓΑΤΣΙΑ</t>
  </si>
  <si>
    <t>ΑΙ280201</t>
  </si>
  <si>
    <t>ΣΤΑΡΑΚΗ</t>
  </si>
  <si>
    <t>Χ858461</t>
  </si>
  <si>
    <t>34,08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</si>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</sst>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1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3547</v>
      </c>
      <c r="C8" t="s">
        <v>13</v>
      </c>
      <c r="D8" t="s">
        <v>14</v>
      </c>
      <c r="E8" t="s">
        <v>15</v>
      </c>
      <c r="F8" t="s">
        <v>16</v>
      </c>
      <c r="G8" t="str">
        <f>"00019206"</f>
        <v>00019206</v>
      </c>
      <c r="H8" t="s">
        <v>17</v>
      </c>
      <c r="I8">
        <v>0</v>
      </c>
      <c r="J8">
        <v>20</v>
      </c>
      <c r="M8">
        <v>20</v>
      </c>
      <c r="N8">
        <v>20</v>
      </c>
      <c r="O8">
        <v>10</v>
      </c>
      <c r="P8" t="s">
        <v>18</v>
      </c>
      <c r="Q8">
        <v>120</v>
      </c>
      <c r="R8">
        <v>120</v>
      </c>
      <c r="S8">
        <v>9</v>
      </c>
      <c r="T8" t="s">
        <v>19</v>
      </c>
      <c r="V8" t="s">
        <v>20</v>
      </c>
      <c r="W8">
        <v>264</v>
      </c>
    </row>
    <row r="9" spans="1:23" x14ac:dyDescent="0.25">
      <c r="A9">
        <v>2</v>
      </c>
      <c r="B9">
        <v>4152</v>
      </c>
      <c r="C9" t="s">
        <v>21</v>
      </c>
      <c r="D9" t="s">
        <v>22</v>
      </c>
      <c r="E9" t="s">
        <v>23</v>
      </c>
      <c r="F9" t="s">
        <v>24</v>
      </c>
      <c r="G9" t="str">
        <f>"00538344"</f>
        <v>00538344</v>
      </c>
      <c r="H9" t="s">
        <v>25</v>
      </c>
      <c r="I9">
        <v>0</v>
      </c>
      <c r="L9">
        <v>10</v>
      </c>
      <c r="M9">
        <v>20</v>
      </c>
      <c r="N9">
        <v>10</v>
      </c>
      <c r="O9">
        <v>0</v>
      </c>
      <c r="P9" t="s">
        <v>26</v>
      </c>
      <c r="Q9">
        <v>120</v>
      </c>
      <c r="R9">
        <v>120</v>
      </c>
      <c r="S9">
        <v>12</v>
      </c>
      <c r="T9" t="s">
        <v>19</v>
      </c>
      <c r="V9" t="s">
        <v>20</v>
      </c>
      <c r="W9" t="s">
        <v>27</v>
      </c>
    </row>
    <row r="10" spans="1:23" x14ac:dyDescent="0.25">
      <c r="A10">
        <v>3</v>
      </c>
      <c r="B10">
        <v>4957</v>
      </c>
      <c r="C10" t="s">
        <v>28</v>
      </c>
      <c r="D10" t="s">
        <v>29</v>
      </c>
      <c r="E10" t="s">
        <v>30</v>
      </c>
      <c r="F10" t="s">
        <v>31</v>
      </c>
      <c r="G10" t="str">
        <f>"201511017117"</f>
        <v>201511017117</v>
      </c>
      <c r="H10" t="s">
        <v>32</v>
      </c>
      <c r="I10">
        <v>10</v>
      </c>
      <c r="K10">
        <v>15</v>
      </c>
      <c r="M10">
        <v>20</v>
      </c>
      <c r="N10">
        <v>15</v>
      </c>
      <c r="O10">
        <v>10</v>
      </c>
      <c r="P10" t="s">
        <v>33</v>
      </c>
      <c r="Q10">
        <v>120</v>
      </c>
      <c r="R10">
        <v>120</v>
      </c>
      <c r="S10">
        <v>6</v>
      </c>
      <c r="T10">
        <v>0</v>
      </c>
      <c r="V10" t="s">
        <v>20</v>
      </c>
      <c r="W10" t="s">
        <v>34</v>
      </c>
    </row>
    <row r="11" spans="1:23" x14ac:dyDescent="0.25">
      <c r="A11">
        <v>4</v>
      </c>
      <c r="B11">
        <v>5092</v>
      </c>
      <c r="C11" t="s">
        <v>35</v>
      </c>
      <c r="D11" t="s">
        <v>36</v>
      </c>
      <c r="E11" t="s">
        <v>37</v>
      </c>
      <c r="F11" t="s">
        <v>38</v>
      </c>
      <c r="G11" t="str">
        <f>"00501318"</f>
        <v>00501318</v>
      </c>
      <c r="H11" t="s">
        <v>39</v>
      </c>
      <c r="I11">
        <v>0</v>
      </c>
      <c r="M11">
        <v>20</v>
      </c>
      <c r="N11">
        <v>0</v>
      </c>
      <c r="O11">
        <v>10</v>
      </c>
      <c r="P11" t="s">
        <v>40</v>
      </c>
      <c r="Q11">
        <v>120</v>
      </c>
      <c r="R11">
        <v>120</v>
      </c>
      <c r="S11">
        <v>6</v>
      </c>
      <c r="T11" t="s">
        <v>19</v>
      </c>
      <c r="V11" t="s">
        <v>20</v>
      </c>
      <c r="W11" t="s">
        <v>41</v>
      </c>
    </row>
    <row r="12" spans="1:23" x14ac:dyDescent="0.25">
      <c r="A12">
        <v>5</v>
      </c>
      <c r="B12">
        <v>2687</v>
      </c>
      <c r="C12" t="s">
        <v>42</v>
      </c>
      <c r="D12" t="s">
        <v>43</v>
      </c>
      <c r="E12" t="s">
        <v>44</v>
      </c>
      <c r="F12" t="s">
        <v>45</v>
      </c>
      <c r="G12" t="str">
        <f>"00643695"</f>
        <v>00643695</v>
      </c>
      <c r="H12">
        <v>54</v>
      </c>
      <c r="I12">
        <v>10</v>
      </c>
      <c r="J12">
        <v>20</v>
      </c>
      <c r="M12">
        <v>20</v>
      </c>
      <c r="N12">
        <v>20</v>
      </c>
      <c r="O12">
        <v>10</v>
      </c>
      <c r="P12">
        <v>114</v>
      </c>
      <c r="Q12">
        <v>120</v>
      </c>
      <c r="R12">
        <v>120</v>
      </c>
      <c r="S12">
        <v>0</v>
      </c>
      <c r="T12">
        <v>0</v>
      </c>
      <c r="V12" t="s">
        <v>20</v>
      </c>
      <c r="W12">
        <v>234</v>
      </c>
    </row>
    <row r="13" spans="1:23" x14ac:dyDescent="0.25">
      <c r="A13">
        <v>6</v>
      </c>
      <c r="B13">
        <v>415</v>
      </c>
      <c r="C13" t="s">
        <v>46</v>
      </c>
      <c r="D13" t="s">
        <v>47</v>
      </c>
      <c r="E13" t="s">
        <v>30</v>
      </c>
      <c r="F13" t="s">
        <v>48</v>
      </c>
      <c r="G13" t="str">
        <f>"00527803"</f>
        <v>00527803</v>
      </c>
      <c r="H13" t="s">
        <v>32</v>
      </c>
      <c r="I13">
        <v>10</v>
      </c>
      <c r="J13">
        <v>20</v>
      </c>
      <c r="M13">
        <v>20</v>
      </c>
      <c r="N13">
        <v>20</v>
      </c>
      <c r="O13">
        <v>0</v>
      </c>
      <c r="P13" t="s">
        <v>49</v>
      </c>
      <c r="Q13">
        <v>120</v>
      </c>
      <c r="R13">
        <v>120</v>
      </c>
      <c r="S13">
        <v>0</v>
      </c>
      <c r="T13">
        <v>0</v>
      </c>
      <c r="V13" t="s">
        <v>20</v>
      </c>
      <c r="W13" t="s">
        <v>50</v>
      </c>
    </row>
    <row r="14" spans="1:23" x14ac:dyDescent="0.25">
      <c r="A14">
        <v>7</v>
      </c>
      <c r="B14">
        <v>616</v>
      </c>
      <c r="C14" t="s">
        <v>51</v>
      </c>
      <c r="D14" t="s">
        <v>52</v>
      </c>
      <c r="E14" t="s">
        <v>53</v>
      </c>
      <c r="F14" t="s">
        <v>54</v>
      </c>
      <c r="G14" t="str">
        <f>"00511259"</f>
        <v>00511259</v>
      </c>
      <c r="H14" t="s">
        <v>55</v>
      </c>
      <c r="I14">
        <v>0</v>
      </c>
      <c r="J14">
        <v>20</v>
      </c>
      <c r="M14">
        <v>20</v>
      </c>
      <c r="N14">
        <v>20</v>
      </c>
      <c r="O14">
        <v>10</v>
      </c>
      <c r="P14" t="s">
        <v>56</v>
      </c>
      <c r="Q14">
        <v>120</v>
      </c>
      <c r="R14">
        <v>120</v>
      </c>
      <c r="S14">
        <v>6</v>
      </c>
      <c r="T14">
        <v>0</v>
      </c>
      <c r="V14" t="s">
        <v>20</v>
      </c>
      <c r="W14" t="s">
        <v>57</v>
      </c>
    </row>
    <row r="15" spans="1:23" x14ac:dyDescent="0.25">
      <c r="A15">
        <v>8</v>
      </c>
      <c r="B15">
        <v>108</v>
      </c>
      <c r="C15" t="s">
        <v>58</v>
      </c>
      <c r="D15" t="s">
        <v>59</v>
      </c>
      <c r="E15" t="s">
        <v>60</v>
      </c>
      <c r="F15" t="s">
        <v>61</v>
      </c>
      <c r="G15" t="str">
        <f>"00149124"</f>
        <v>00149124</v>
      </c>
      <c r="H15" t="s">
        <v>62</v>
      </c>
      <c r="I15">
        <v>10</v>
      </c>
      <c r="M15">
        <v>20</v>
      </c>
      <c r="N15">
        <v>0</v>
      </c>
      <c r="O15">
        <v>10</v>
      </c>
      <c r="P15" t="s">
        <v>63</v>
      </c>
      <c r="Q15">
        <v>120</v>
      </c>
      <c r="R15">
        <v>120</v>
      </c>
      <c r="S15">
        <v>9</v>
      </c>
      <c r="T15">
        <v>0</v>
      </c>
      <c r="V15" t="s">
        <v>20</v>
      </c>
      <c r="W15" t="s">
        <v>64</v>
      </c>
    </row>
    <row r="16" spans="1:23" x14ac:dyDescent="0.25">
      <c r="A16">
        <v>9</v>
      </c>
      <c r="B16">
        <v>2870</v>
      </c>
      <c r="C16" t="s">
        <v>65</v>
      </c>
      <c r="D16" t="s">
        <v>66</v>
      </c>
      <c r="E16" t="s">
        <v>67</v>
      </c>
      <c r="F16" t="s">
        <v>68</v>
      </c>
      <c r="G16" t="str">
        <f>"00158624"</f>
        <v>00158624</v>
      </c>
      <c r="H16" t="s">
        <v>69</v>
      </c>
      <c r="I16">
        <v>10</v>
      </c>
      <c r="J16">
        <v>20</v>
      </c>
      <c r="M16">
        <v>20</v>
      </c>
      <c r="N16">
        <v>20</v>
      </c>
      <c r="O16">
        <v>10</v>
      </c>
      <c r="P16" t="s">
        <v>70</v>
      </c>
      <c r="Q16">
        <v>120</v>
      </c>
      <c r="R16">
        <v>120</v>
      </c>
      <c r="S16">
        <v>0</v>
      </c>
      <c r="T16">
        <v>0</v>
      </c>
      <c r="V16" t="s">
        <v>20</v>
      </c>
      <c r="W16" t="s">
        <v>71</v>
      </c>
    </row>
    <row r="17" spans="1:23" x14ac:dyDescent="0.25">
      <c r="A17">
        <v>10</v>
      </c>
      <c r="B17">
        <v>5436</v>
      </c>
      <c r="C17" t="s">
        <v>72</v>
      </c>
      <c r="D17" t="s">
        <v>43</v>
      </c>
      <c r="E17" t="s">
        <v>67</v>
      </c>
      <c r="F17" t="s">
        <v>73</v>
      </c>
      <c r="G17" t="str">
        <f>"00652556"</f>
        <v>00652556</v>
      </c>
      <c r="H17" t="s">
        <v>62</v>
      </c>
      <c r="I17">
        <v>0</v>
      </c>
      <c r="L17">
        <v>10</v>
      </c>
      <c r="M17">
        <v>20</v>
      </c>
      <c r="N17">
        <v>10</v>
      </c>
      <c r="O17">
        <v>10</v>
      </c>
      <c r="P17" t="s">
        <v>63</v>
      </c>
      <c r="Q17">
        <v>120</v>
      </c>
      <c r="R17">
        <v>120</v>
      </c>
      <c r="S17">
        <v>6</v>
      </c>
      <c r="T17">
        <v>0</v>
      </c>
      <c r="V17" t="s">
        <v>20</v>
      </c>
      <c r="W17" t="s">
        <v>74</v>
      </c>
    </row>
    <row r="18" spans="1:23" x14ac:dyDescent="0.25">
      <c r="A18">
        <v>11</v>
      </c>
      <c r="B18">
        <v>1787</v>
      </c>
      <c r="C18" t="s">
        <v>75</v>
      </c>
      <c r="D18" t="s">
        <v>76</v>
      </c>
      <c r="E18" t="s">
        <v>77</v>
      </c>
      <c r="F18" t="s">
        <v>78</v>
      </c>
      <c r="G18" t="str">
        <f>"00653236"</f>
        <v>00653236</v>
      </c>
      <c r="H18" t="s">
        <v>79</v>
      </c>
      <c r="I18">
        <v>0</v>
      </c>
      <c r="J18">
        <v>20</v>
      </c>
      <c r="M18">
        <v>20</v>
      </c>
      <c r="N18">
        <v>20</v>
      </c>
      <c r="O18">
        <v>10</v>
      </c>
      <c r="P18" t="s">
        <v>80</v>
      </c>
      <c r="Q18">
        <v>120</v>
      </c>
      <c r="R18">
        <v>120</v>
      </c>
      <c r="S18">
        <v>0</v>
      </c>
      <c r="T18">
        <v>0</v>
      </c>
      <c r="V18" t="s">
        <v>20</v>
      </c>
      <c r="W18" t="s">
        <v>81</v>
      </c>
    </row>
    <row r="19" spans="1:23" x14ac:dyDescent="0.25">
      <c r="A19">
        <v>12</v>
      </c>
      <c r="B19">
        <v>4117</v>
      </c>
      <c r="C19" t="s">
        <v>82</v>
      </c>
      <c r="D19" t="s">
        <v>83</v>
      </c>
      <c r="E19" t="s">
        <v>84</v>
      </c>
      <c r="F19" t="s">
        <v>85</v>
      </c>
      <c r="G19" t="str">
        <f>"00539130"</f>
        <v>00539130</v>
      </c>
      <c r="H19" t="s">
        <v>86</v>
      </c>
      <c r="I19">
        <v>0</v>
      </c>
      <c r="L19">
        <v>10</v>
      </c>
      <c r="M19">
        <v>20</v>
      </c>
      <c r="N19">
        <v>10</v>
      </c>
      <c r="O19">
        <v>10</v>
      </c>
      <c r="P19" t="s">
        <v>87</v>
      </c>
      <c r="Q19">
        <v>120</v>
      </c>
      <c r="R19">
        <v>120</v>
      </c>
      <c r="S19">
        <v>6</v>
      </c>
      <c r="T19">
        <v>0</v>
      </c>
      <c r="V19" t="s">
        <v>20</v>
      </c>
      <c r="W19" t="s">
        <v>88</v>
      </c>
    </row>
    <row r="20" spans="1:23" x14ac:dyDescent="0.25">
      <c r="A20">
        <v>13</v>
      </c>
      <c r="B20">
        <v>3308</v>
      </c>
      <c r="C20" t="s">
        <v>89</v>
      </c>
      <c r="D20" t="s">
        <v>47</v>
      </c>
      <c r="E20" t="s">
        <v>90</v>
      </c>
      <c r="F20" t="s">
        <v>91</v>
      </c>
      <c r="G20" t="str">
        <f>"00158332"</f>
        <v>00158332</v>
      </c>
      <c r="H20" t="s">
        <v>92</v>
      </c>
      <c r="I20">
        <v>10</v>
      </c>
      <c r="J20">
        <v>20</v>
      </c>
      <c r="M20">
        <v>20</v>
      </c>
      <c r="N20">
        <v>20</v>
      </c>
      <c r="O20">
        <v>10</v>
      </c>
      <c r="P20" t="s">
        <v>93</v>
      </c>
      <c r="Q20">
        <v>101</v>
      </c>
      <c r="R20">
        <v>101</v>
      </c>
      <c r="S20">
        <v>6</v>
      </c>
      <c r="T20">
        <v>0</v>
      </c>
      <c r="V20" t="s">
        <v>20</v>
      </c>
      <c r="W20" t="s">
        <v>94</v>
      </c>
    </row>
    <row r="21" spans="1:23" x14ac:dyDescent="0.25">
      <c r="A21">
        <v>14</v>
      </c>
      <c r="B21">
        <v>1035</v>
      </c>
      <c r="C21" t="s">
        <v>95</v>
      </c>
      <c r="D21" t="s">
        <v>96</v>
      </c>
      <c r="E21" t="s">
        <v>97</v>
      </c>
      <c r="F21" t="s">
        <v>98</v>
      </c>
      <c r="G21" t="str">
        <f>"00538346"</f>
        <v>00538346</v>
      </c>
      <c r="H21" t="s">
        <v>99</v>
      </c>
      <c r="I21">
        <v>0</v>
      </c>
      <c r="L21">
        <v>10</v>
      </c>
      <c r="M21">
        <v>20</v>
      </c>
      <c r="N21">
        <v>10</v>
      </c>
      <c r="O21">
        <v>10</v>
      </c>
      <c r="P21" t="s">
        <v>100</v>
      </c>
      <c r="Q21">
        <v>120</v>
      </c>
      <c r="R21">
        <v>120</v>
      </c>
      <c r="S21">
        <v>0</v>
      </c>
      <c r="T21">
        <v>0</v>
      </c>
      <c r="V21" t="s">
        <v>20</v>
      </c>
      <c r="W21" t="s">
        <v>101</v>
      </c>
    </row>
    <row r="22" spans="1:23" x14ac:dyDescent="0.25">
      <c r="A22">
        <v>15</v>
      </c>
      <c r="B22">
        <v>9</v>
      </c>
      <c r="C22" t="s">
        <v>102</v>
      </c>
      <c r="D22" t="s">
        <v>59</v>
      </c>
      <c r="E22" t="s">
        <v>103</v>
      </c>
      <c r="F22" t="s">
        <v>104</v>
      </c>
      <c r="G22" t="str">
        <f>"201511018176"</f>
        <v>201511018176</v>
      </c>
      <c r="H22" t="s">
        <v>105</v>
      </c>
      <c r="I22">
        <v>10</v>
      </c>
      <c r="K22">
        <v>15</v>
      </c>
      <c r="M22">
        <v>20</v>
      </c>
      <c r="N22">
        <v>15</v>
      </c>
      <c r="O22">
        <v>10</v>
      </c>
      <c r="P22" t="s">
        <v>106</v>
      </c>
      <c r="Q22">
        <v>113</v>
      </c>
      <c r="R22">
        <v>113</v>
      </c>
      <c r="S22">
        <v>0</v>
      </c>
      <c r="T22">
        <v>0</v>
      </c>
      <c r="V22" t="s">
        <v>20</v>
      </c>
      <c r="W22" t="s">
        <v>107</v>
      </c>
    </row>
    <row r="23" spans="1:23" x14ac:dyDescent="0.25">
      <c r="A23">
        <v>16</v>
      </c>
      <c r="B23">
        <v>2170</v>
      </c>
      <c r="C23" t="s">
        <v>108</v>
      </c>
      <c r="D23" t="s">
        <v>109</v>
      </c>
      <c r="E23" t="s">
        <v>67</v>
      </c>
      <c r="F23" t="s">
        <v>110</v>
      </c>
      <c r="G23" t="str">
        <f>"00480913"</f>
        <v>00480913</v>
      </c>
      <c r="H23" t="s">
        <v>111</v>
      </c>
      <c r="I23">
        <v>0</v>
      </c>
      <c r="L23">
        <v>10</v>
      </c>
      <c r="M23">
        <v>20</v>
      </c>
      <c r="N23">
        <v>10</v>
      </c>
      <c r="O23">
        <v>10</v>
      </c>
      <c r="P23" t="s">
        <v>112</v>
      </c>
      <c r="Q23">
        <v>120</v>
      </c>
      <c r="R23">
        <v>120</v>
      </c>
      <c r="S23">
        <v>0</v>
      </c>
      <c r="T23">
        <v>0</v>
      </c>
      <c r="V23" t="s">
        <v>20</v>
      </c>
      <c r="W23" t="s">
        <v>113</v>
      </c>
    </row>
    <row r="24" spans="1:23" x14ac:dyDescent="0.25">
      <c r="A24">
        <v>17</v>
      </c>
      <c r="B24">
        <v>861</v>
      </c>
      <c r="C24" t="s">
        <v>114</v>
      </c>
      <c r="D24" t="s">
        <v>115</v>
      </c>
      <c r="E24" t="s">
        <v>84</v>
      </c>
      <c r="F24" t="s">
        <v>116</v>
      </c>
      <c r="G24" t="str">
        <f>"00445782"</f>
        <v>00445782</v>
      </c>
      <c r="H24" t="s">
        <v>111</v>
      </c>
      <c r="I24">
        <v>0</v>
      </c>
      <c r="M24">
        <v>20</v>
      </c>
      <c r="N24">
        <v>0</v>
      </c>
      <c r="O24">
        <v>10</v>
      </c>
      <c r="P24" t="s">
        <v>117</v>
      </c>
      <c r="Q24">
        <v>120</v>
      </c>
      <c r="R24">
        <v>120</v>
      </c>
      <c r="S24">
        <v>6</v>
      </c>
      <c r="T24">
        <v>0</v>
      </c>
      <c r="V24" t="s">
        <v>20</v>
      </c>
      <c r="W24" t="s">
        <v>118</v>
      </c>
    </row>
    <row r="25" spans="1:23" x14ac:dyDescent="0.25">
      <c r="A25">
        <v>18</v>
      </c>
      <c r="B25">
        <v>1376</v>
      </c>
      <c r="C25" t="s">
        <v>119</v>
      </c>
      <c r="D25" t="s">
        <v>120</v>
      </c>
      <c r="E25" t="s">
        <v>121</v>
      </c>
      <c r="F25" t="s">
        <v>122</v>
      </c>
      <c r="G25" t="str">
        <f>"00634417"</f>
        <v>00634417</v>
      </c>
      <c r="H25" t="s">
        <v>123</v>
      </c>
      <c r="I25">
        <v>10</v>
      </c>
      <c r="M25">
        <v>20</v>
      </c>
      <c r="N25">
        <v>0</v>
      </c>
      <c r="O25">
        <v>10</v>
      </c>
      <c r="P25" t="s">
        <v>124</v>
      </c>
      <c r="Q25">
        <v>79</v>
      </c>
      <c r="R25">
        <v>79</v>
      </c>
      <c r="S25">
        <v>6</v>
      </c>
      <c r="T25" t="s">
        <v>19</v>
      </c>
      <c r="V25" t="s">
        <v>20</v>
      </c>
      <c r="W25" t="s">
        <v>125</v>
      </c>
    </row>
    <row r="26" spans="1:23" x14ac:dyDescent="0.25">
      <c r="A26">
        <v>19</v>
      </c>
      <c r="B26">
        <v>4965</v>
      </c>
      <c r="C26" t="s">
        <v>126</v>
      </c>
      <c r="D26" t="s">
        <v>22</v>
      </c>
      <c r="E26" t="s">
        <v>127</v>
      </c>
      <c r="F26" t="s">
        <v>128</v>
      </c>
      <c r="G26" t="str">
        <f>"00496173"</f>
        <v>00496173</v>
      </c>
      <c r="H26" t="s">
        <v>129</v>
      </c>
      <c r="I26">
        <v>0</v>
      </c>
      <c r="M26">
        <v>20</v>
      </c>
      <c r="N26">
        <v>0</v>
      </c>
      <c r="O26">
        <v>10</v>
      </c>
      <c r="P26" t="s">
        <v>130</v>
      </c>
      <c r="Q26">
        <v>120</v>
      </c>
      <c r="R26">
        <v>120</v>
      </c>
      <c r="S26">
        <v>0</v>
      </c>
      <c r="T26">
        <v>0</v>
      </c>
      <c r="V26" t="s">
        <v>20</v>
      </c>
      <c r="W26" t="s">
        <v>131</v>
      </c>
    </row>
    <row r="27" spans="1:23" x14ac:dyDescent="0.25">
      <c r="A27">
        <v>20</v>
      </c>
      <c r="B27">
        <v>3606</v>
      </c>
      <c r="C27" t="s">
        <v>132</v>
      </c>
      <c r="D27" t="s">
        <v>133</v>
      </c>
      <c r="E27" t="s">
        <v>134</v>
      </c>
      <c r="F27" t="s">
        <v>135</v>
      </c>
      <c r="G27" t="str">
        <f>"00537532"</f>
        <v>00537532</v>
      </c>
      <c r="H27" t="s">
        <v>136</v>
      </c>
      <c r="I27">
        <v>0</v>
      </c>
      <c r="M27">
        <v>20</v>
      </c>
      <c r="N27">
        <v>0</v>
      </c>
      <c r="O27">
        <v>10</v>
      </c>
      <c r="P27" t="s">
        <v>137</v>
      </c>
      <c r="Q27">
        <v>120</v>
      </c>
      <c r="R27">
        <v>120</v>
      </c>
      <c r="S27">
        <v>3</v>
      </c>
      <c r="T27">
        <v>0</v>
      </c>
      <c r="V27" t="s">
        <v>20</v>
      </c>
      <c r="W27" t="s">
        <v>138</v>
      </c>
    </row>
    <row r="28" spans="1:23" x14ac:dyDescent="0.25">
      <c r="A28">
        <v>21</v>
      </c>
      <c r="B28">
        <v>1219</v>
      </c>
      <c r="C28" t="s">
        <v>139</v>
      </c>
      <c r="D28" t="s">
        <v>140</v>
      </c>
      <c r="E28" t="s">
        <v>127</v>
      </c>
      <c r="F28" t="s">
        <v>141</v>
      </c>
      <c r="G28" t="str">
        <f>"00653300"</f>
        <v>00653300</v>
      </c>
      <c r="H28" t="s">
        <v>99</v>
      </c>
      <c r="I28">
        <v>0</v>
      </c>
      <c r="K28">
        <v>15</v>
      </c>
      <c r="M28">
        <v>20</v>
      </c>
      <c r="N28">
        <v>15</v>
      </c>
      <c r="O28">
        <v>0</v>
      </c>
      <c r="P28" t="s">
        <v>142</v>
      </c>
      <c r="Q28">
        <v>110</v>
      </c>
      <c r="R28">
        <v>110</v>
      </c>
      <c r="S28">
        <v>0</v>
      </c>
      <c r="T28">
        <v>0</v>
      </c>
      <c r="V28" t="s">
        <v>20</v>
      </c>
      <c r="W28" t="s">
        <v>143</v>
      </c>
    </row>
    <row r="29" spans="1:23" x14ac:dyDescent="0.25">
      <c r="A29">
        <v>22</v>
      </c>
      <c r="B29">
        <v>5091</v>
      </c>
      <c r="C29" t="s">
        <v>144</v>
      </c>
      <c r="D29" t="s">
        <v>140</v>
      </c>
      <c r="E29" t="s">
        <v>145</v>
      </c>
      <c r="F29" t="s">
        <v>146</v>
      </c>
      <c r="G29" t="str">
        <f>"00652407"</f>
        <v>00652407</v>
      </c>
      <c r="H29" t="s">
        <v>136</v>
      </c>
      <c r="I29">
        <v>0</v>
      </c>
      <c r="M29">
        <v>20</v>
      </c>
      <c r="N29">
        <v>0</v>
      </c>
      <c r="O29">
        <v>10</v>
      </c>
      <c r="P29" t="s">
        <v>137</v>
      </c>
      <c r="Q29">
        <v>120</v>
      </c>
      <c r="R29">
        <v>120</v>
      </c>
      <c r="S29">
        <v>0</v>
      </c>
      <c r="T29">
        <v>0</v>
      </c>
      <c r="V29" t="s">
        <v>20</v>
      </c>
      <c r="W29" t="s">
        <v>147</v>
      </c>
    </row>
    <row r="30" spans="1:23" x14ac:dyDescent="0.25">
      <c r="A30">
        <v>23</v>
      </c>
      <c r="B30">
        <v>4294</v>
      </c>
      <c r="C30" t="s">
        <v>148</v>
      </c>
      <c r="D30" t="s">
        <v>149</v>
      </c>
      <c r="E30" t="s">
        <v>127</v>
      </c>
      <c r="F30" t="s">
        <v>150</v>
      </c>
      <c r="G30" t="str">
        <f>"00522947"</f>
        <v>00522947</v>
      </c>
      <c r="H30" t="s">
        <v>151</v>
      </c>
      <c r="I30">
        <v>0</v>
      </c>
      <c r="K30">
        <v>15</v>
      </c>
      <c r="M30">
        <v>20</v>
      </c>
      <c r="N30">
        <v>15</v>
      </c>
      <c r="O30">
        <v>10</v>
      </c>
      <c r="P30" t="s">
        <v>152</v>
      </c>
      <c r="Q30">
        <v>96</v>
      </c>
      <c r="R30">
        <v>96</v>
      </c>
      <c r="S30">
        <v>3</v>
      </c>
      <c r="T30">
        <v>0</v>
      </c>
      <c r="V30" t="s">
        <v>20</v>
      </c>
      <c r="W30" t="s">
        <v>153</v>
      </c>
    </row>
    <row r="31" spans="1:23" x14ac:dyDescent="0.25">
      <c r="A31">
        <v>24</v>
      </c>
      <c r="B31">
        <v>5729</v>
      </c>
      <c r="C31" t="s">
        <v>154</v>
      </c>
      <c r="D31" t="s">
        <v>155</v>
      </c>
      <c r="E31" t="s">
        <v>156</v>
      </c>
      <c r="F31" t="s">
        <v>157</v>
      </c>
      <c r="G31" t="str">
        <f>"00625121"</f>
        <v>00625121</v>
      </c>
      <c r="H31" t="s">
        <v>92</v>
      </c>
      <c r="I31">
        <v>0</v>
      </c>
      <c r="L31">
        <v>10</v>
      </c>
      <c r="M31">
        <v>20</v>
      </c>
      <c r="N31">
        <v>10</v>
      </c>
      <c r="O31">
        <v>0</v>
      </c>
      <c r="P31" t="s">
        <v>158</v>
      </c>
      <c r="Q31">
        <v>120</v>
      </c>
      <c r="R31">
        <v>120</v>
      </c>
      <c r="S31">
        <v>0</v>
      </c>
      <c r="T31">
        <v>0</v>
      </c>
      <c r="V31" t="s">
        <v>20</v>
      </c>
      <c r="W31" t="s">
        <v>159</v>
      </c>
    </row>
    <row r="32" spans="1:23" x14ac:dyDescent="0.25">
      <c r="A32">
        <v>25</v>
      </c>
      <c r="B32">
        <v>2426</v>
      </c>
      <c r="C32" t="s">
        <v>160</v>
      </c>
      <c r="D32" t="s">
        <v>161</v>
      </c>
      <c r="E32" t="s">
        <v>162</v>
      </c>
      <c r="F32" t="s">
        <v>163</v>
      </c>
      <c r="G32" t="str">
        <f>"00619592"</f>
        <v>00619592</v>
      </c>
      <c r="H32" t="s">
        <v>164</v>
      </c>
      <c r="I32">
        <v>0</v>
      </c>
      <c r="M32">
        <v>20</v>
      </c>
      <c r="N32">
        <v>0</v>
      </c>
      <c r="O32">
        <v>10</v>
      </c>
      <c r="P32" t="s">
        <v>165</v>
      </c>
      <c r="Q32">
        <v>111</v>
      </c>
      <c r="R32">
        <v>111</v>
      </c>
      <c r="S32">
        <v>0</v>
      </c>
      <c r="T32">
        <v>0</v>
      </c>
      <c r="V32" t="s">
        <v>20</v>
      </c>
      <c r="W32" t="s">
        <v>166</v>
      </c>
    </row>
    <row r="33" spans="1:23" x14ac:dyDescent="0.25">
      <c r="A33">
        <v>26</v>
      </c>
      <c r="B33">
        <v>6386</v>
      </c>
      <c r="C33" t="s">
        <v>167</v>
      </c>
      <c r="D33" t="s">
        <v>22</v>
      </c>
      <c r="E33" t="s">
        <v>127</v>
      </c>
      <c r="F33" t="s">
        <v>168</v>
      </c>
      <c r="G33" t="str">
        <f>"00480784"</f>
        <v>00480784</v>
      </c>
      <c r="H33" t="s">
        <v>169</v>
      </c>
      <c r="I33">
        <v>0</v>
      </c>
      <c r="M33">
        <v>20</v>
      </c>
      <c r="N33">
        <v>0</v>
      </c>
      <c r="O33">
        <v>0</v>
      </c>
      <c r="P33" t="s">
        <v>170</v>
      </c>
      <c r="Q33">
        <v>120</v>
      </c>
      <c r="R33">
        <v>120</v>
      </c>
      <c r="S33">
        <v>0</v>
      </c>
      <c r="T33">
        <v>0</v>
      </c>
      <c r="V33" t="s">
        <v>20</v>
      </c>
      <c r="W33" t="s">
        <v>171</v>
      </c>
    </row>
    <row r="34" spans="1:23" x14ac:dyDescent="0.25">
      <c r="A34">
        <v>27</v>
      </c>
      <c r="B34">
        <v>5950</v>
      </c>
      <c r="C34" t="s">
        <v>172</v>
      </c>
      <c r="D34" t="s">
        <v>173</v>
      </c>
      <c r="E34" t="s">
        <v>174</v>
      </c>
      <c r="F34" t="s">
        <v>175</v>
      </c>
      <c r="G34" t="str">
        <f>"00634517"</f>
        <v>00634517</v>
      </c>
      <c r="H34" t="s">
        <v>176</v>
      </c>
      <c r="I34">
        <v>0</v>
      </c>
      <c r="M34">
        <v>20</v>
      </c>
      <c r="N34">
        <v>0</v>
      </c>
      <c r="O34">
        <v>0</v>
      </c>
      <c r="P34" t="s">
        <v>177</v>
      </c>
      <c r="Q34">
        <v>120</v>
      </c>
      <c r="R34">
        <v>120</v>
      </c>
      <c r="S34">
        <v>6</v>
      </c>
      <c r="T34">
        <v>0</v>
      </c>
      <c r="V34" t="s">
        <v>20</v>
      </c>
      <c r="W34" t="s">
        <v>178</v>
      </c>
    </row>
    <row r="35" spans="1:23" x14ac:dyDescent="0.25">
      <c r="A35">
        <v>28</v>
      </c>
      <c r="B35">
        <v>4854</v>
      </c>
      <c r="C35" t="s">
        <v>179</v>
      </c>
      <c r="D35" t="s">
        <v>120</v>
      </c>
      <c r="E35" t="s">
        <v>90</v>
      </c>
      <c r="F35" t="s">
        <v>180</v>
      </c>
      <c r="G35" t="str">
        <f>"00420593"</f>
        <v>00420593</v>
      </c>
      <c r="H35" t="s">
        <v>181</v>
      </c>
      <c r="I35">
        <v>0</v>
      </c>
      <c r="M35">
        <v>20</v>
      </c>
      <c r="N35">
        <v>0</v>
      </c>
      <c r="O35">
        <v>0</v>
      </c>
      <c r="P35" t="s">
        <v>182</v>
      </c>
      <c r="Q35">
        <v>120</v>
      </c>
      <c r="R35">
        <v>120</v>
      </c>
      <c r="S35">
        <v>0</v>
      </c>
      <c r="T35">
        <v>0</v>
      </c>
      <c r="V35" t="s">
        <v>20</v>
      </c>
      <c r="W35" t="s">
        <v>183</v>
      </c>
    </row>
    <row r="36" spans="1:23" x14ac:dyDescent="0.25">
      <c r="A36">
        <v>29</v>
      </c>
      <c r="B36">
        <v>2176</v>
      </c>
      <c r="C36" t="s">
        <v>184</v>
      </c>
      <c r="D36" t="s">
        <v>185</v>
      </c>
      <c r="E36" t="s">
        <v>186</v>
      </c>
      <c r="F36" t="s">
        <v>187</v>
      </c>
      <c r="G36" t="str">
        <f>"00483304"</f>
        <v>00483304</v>
      </c>
      <c r="H36">
        <v>54</v>
      </c>
      <c r="I36">
        <v>0</v>
      </c>
      <c r="L36">
        <v>10</v>
      </c>
      <c r="M36">
        <v>20</v>
      </c>
      <c r="N36">
        <v>10</v>
      </c>
      <c r="O36">
        <v>10</v>
      </c>
      <c r="P36">
        <v>94</v>
      </c>
      <c r="Q36">
        <v>93</v>
      </c>
      <c r="R36">
        <v>93</v>
      </c>
      <c r="S36">
        <v>3</v>
      </c>
      <c r="T36">
        <v>0</v>
      </c>
      <c r="V36" t="s">
        <v>20</v>
      </c>
      <c r="W36">
        <v>190</v>
      </c>
    </row>
    <row r="37" spans="1:23" x14ac:dyDescent="0.25">
      <c r="A37">
        <v>30</v>
      </c>
      <c r="B37">
        <v>725</v>
      </c>
      <c r="C37" t="s">
        <v>188</v>
      </c>
      <c r="D37" t="s">
        <v>189</v>
      </c>
      <c r="E37" t="s">
        <v>190</v>
      </c>
      <c r="F37" t="s">
        <v>191</v>
      </c>
      <c r="G37" t="str">
        <f>"00618116"</f>
        <v>00618116</v>
      </c>
      <c r="H37" t="s">
        <v>192</v>
      </c>
      <c r="I37">
        <v>0</v>
      </c>
      <c r="M37">
        <v>20</v>
      </c>
      <c r="N37">
        <v>0</v>
      </c>
      <c r="O37">
        <v>0</v>
      </c>
      <c r="P37" t="s">
        <v>193</v>
      </c>
      <c r="Q37">
        <v>109</v>
      </c>
      <c r="R37">
        <v>109</v>
      </c>
      <c r="S37">
        <v>6</v>
      </c>
      <c r="T37">
        <v>0</v>
      </c>
      <c r="V37" t="s">
        <v>20</v>
      </c>
      <c r="W37" t="s">
        <v>194</v>
      </c>
    </row>
    <row r="38" spans="1:23" x14ac:dyDescent="0.25">
      <c r="A38">
        <v>31</v>
      </c>
      <c r="B38">
        <v>4953</v>
      </c>
      <c r="C38" t="s">
        <v>195</v>
      </c>
      <c r="D38" t="s">
        <v>155</v>
      </c>
      <c r="E38" t="s">
        <v>37</v>
      </c>
      <c r="F38" t="s">
        <v>196</v>
      </c>
      <c r="G38" t="str">
        <f>"201511018097"</f>
        <v>201511018097</v>
      </c>
      <c r="H38">
        <v>54</v>
      </c>
      <c r="I38">
        <v>0</v>
      </c>
      <c r="J38">
        <v>20</v>
      </c>
      <c r="L38">
        <v>10</v>
      </c>
      <c r="M38">
        <v>20</v>
      </c>
      <c r="N38">
        <v>20</v>
      </c>
      <c r="O38">
        <v>10</v>
      </c>
      <c r="P38">
        <v>104</v>
      </c>
      <c r="Q38">
        <v>77</v>
      </c>
      <c r="R38">
        <v>77</v>
      </c>
      <c r="S38">
        <v>6</v>
      </c>
      <c r="T38">
        <v>0</v>
      </c>
      <c r="V38" t="s">
        <v>20</v>
      </c>
      <c r="W38">
        <v>187</v>
      </c>
    </row>
    <row r="39" spans="1:23" x14ac:dyDescent="0.25">
      <c r="A39">
        <v>32</v>
      </c>
      <c r="B39">
        <v>4416</v>
      </c>
      <c r="C39" t="s">
        <v>197</v>
      </c>
      <c r="D39" t="s">
        <v>198</v>
      </c>
      <c r="E39" t="s">
        <v>127</v>
      </c>
      <c r="F39" t="s">
        <v>199</v>
      </c>
      <c r="G39" t="str">
        <f>"00653143"</f>
        <v>00653143</v>
      </c>
      <c r="H39" t="s">
        <v>200</v>
      </c>
      <c r="I39">
        <v>0</v>
      </c>
      <c r="M39">
        <v>20</v>
      </c>
      <c r="N39">
        <v>0</v>
      </c>
      <c r="O39">
        <v>0</v>
      </c>
      <c r="P39" t="s">
        <v>201</v>
      </c>
      <c r="Q39">
        <v>120</v>
      </c>
      <c r="R39">
        <v>120</v>
      </c>
      <c r="S39">
        <v>0</v>
      </c>
      <c r="T39">
        <v>0</v>
      </c>
      <c r="V39" t="s">
        <v>20</v>
      </c>
      <c r="W39" t="s">
        <v>202</v>
      </c>
    </row>
    <row r="40" spans="1:23" x14ac:dyDescent="0.25">
      <c r="A40">
        <v>33</v>
      </c>
      <c r="B40">
        <v>6204</v>
      </c>
      <c r="C40" t="s">
        <v>203</v>
      </c>
      <c r="D40" t="s">
        <v>204</v>
      </c>
      <c r="E40" t="s">
        <v>205</v>
      </c>
      <c r="F40" t="s">
        <v>206</v>
      </c>
      <c r="G40" t="str">
        <f>"00489936"</f>
        <v>00489936</v>
      </c>
      <c r="H40" t="s">
        <v>136</v>
      </c>
      <c r="I40">
        <v>0</v>
      </c>
      <c r="M40">
        <v>20</v>
      </c>
      <c r="N40">
        <v>0</v>
      </c>
      <c r="O40">
        <v>0</v>
      </c>
      <c r="P40" t="s">
        <v>207</v>
      </c>
      <c r="Q40">
        <v>113</v>
      </c>
      <c r="R40">
        <v>113</v>
      </c>
      <c r="S40">
        <v>0</v>
      </c>
      <c r="T40">
        <v>0</v>
      </c>
      <c r="V40" t="s">
        <v>20</v>
      </c>
      <c r="W40" t="s">
        <v>208</v>
      </c>
    </row>
    <row r="41" spans="1:23" x14ac:dyDescent="0.25">
      <c r="A41">
        <v>34</v>
      </c>
      <c r="B41">
        <v>3810</v>
      </c>
      <c r="C41" t="s">
        <v>209</v>
      </c>
      <c r="D41" t="s">
        <v>210</v>
      </c>
      <c r="E41" t="s">
        <v>211</v>
      </c>
      <c r="F41" t="s">
        <v>212</v>
      </c>
      <c r="G41" t="str">
        <f>"201511019007"</f>
        <v>201511019007</v>
      </c>
      <c r="H41" t="s">
        <v>213</v>
      </c>
      <c r="I41">
        <v>0</v>
      </c>
      <c r="M41">
        <v>20</v>
      </c>
      <c r="N41">
        <v>0</v>
      </c>
      <c r="O41">
        <v>10</v>
      </c>
      <c r="P41" t="s">
        <v>214</v>
      </c>
      <c r="Q41">
        <v>97</v>
      </c>
      <c r="R41">
        <v>97</v>
      </c>
      <c r="S41">
        <v>0</v>
      </c>
      <c r="T41">
        <v>0</v>
      </c>
      <c r="V41" t="s">
        <v>20</v>
      </c>
      <c r="W41" t="s">
        <v>215</v>
      </c>
    </row>
    <row r="42" spans="1:23" x14ac:dyDescent="0.25">
      <c r="A42">
        <v>35</v>
      </c>
      <c r="B42">
        <v>3460</v>
      </c>
      <c r="C42" t="s">
        <v>216</v>
      </c>
      <c r="D42" t="s">
        <v>155</v>
      </c>
      <c r="E42" t="s">
        <v>217</v>
      </c>
      <c r="F42" t="s">
        <v>218</v>
      </c>
      <c r="G42" t="str">
        <f>"00496155"</f>
        <v>00496155</v>
      </c>
      <c r="H42" t="s">
        <v>219</v>
      </c>
      <c r="I42">
        <v>0</v>
      </c>
      <c r="L42">
        <v>10</v>
      </c>
      <c r="M42">
        <v>20</v>
      </c>
      <c r="N42">
        <v>10</v>
      </c>
      <c r="O42">
        <v>10</v>
      </c>
      <c r="P42" t="s">
        <v>220</v>
      </c>
      <c r="Q42">
        <v>98</v>
      </c>
      <c r="R42">
        <v>98</v>
      </c>
      <c r="S42">
        <v>3</v>
      </c>
      <c r="T42">
        <v>0</v>
      </c>
      <c r="V42" t="s">
        <v>20</v>
      </c>
      <c r="W42" t="s">
        <v>221</v>
      </c>
    </row>
    <row r="43" spans="1:23" x14ac:dyDescent="0.25">
      <c r="A43">
        <v>36</v>
      </c>
      <c r="B43">
        <v>5353</v>
      </c>
      <c r="C43" t="s">
        <v>222</v>
      </c>
      <c r="D43" t="s">
        <v>173</v>
      </c>
      <c r="E43" t="s">
        <v>145</v>
      </c>
      <c r="F43" t="s">
        <v>223</v>
      </c>
      <c r="G43" t="str">
        <f>"00636841"</f>
        <v>00636841</v>
      </c>
      <c r="H43" t="s">
        <v>86</v>
      </c>
      <c r="I43">
        <v>0</v>
      </c>
      <c r="M43">
        <v>20</v>
      </c>
      <c r="N43">
        <v>0</v>
      </c>
      <c r="O43">
        <v>0</v>
      </c>
      <c r="P43" t="s">
        <v>224</v>
      </c>
      <c r="Q43">
        <v>78</v>
      </c>
      <c r="R43">
        <v>78</v>
      </c>
      <c r="S43">
        <v>6</v>
      </c>
      <c r="T43" t="s">
        <v>19</v>
      </c>
      <c r="V43" t="s">
        <v>20</v>
      </c>
      <c r="W43" t="s">
        <v>225</v>
      </c>
    </row>
    <row r="44" spans="1:23" x14ac:dyDescent="0.25">
      <c r="A44">
        <v>37</v>
      </c>
      <c r="B44">
        <v>2105</v>
      </c>
      <c r="C44" t="s">
        <v>226</v>
      </c>
      <c r="D44" t="s">
        <v>227</v>
      </c>
      <c r="E44" t="s">
        <v>228</v>
      </c>
      <c r="F44" t="s">
        <v>229</v>
      </c>
      <c r="G44" t="str">
        <f>"00634716"</f>
        <v>00634716</v>
      </c>
      <c r="H44">
        <v>51</v>
      </c>
      <c r="I44">
        <v>0</v>
      </c>
      <c r="J44">
        <v>20</v>
      </c>
      <c r="M44">
        <v>20</v>
      </c>
      <c r="N44">
        <v>20</v>
      </c>
      <c r="O44">
        <v>0</v>
      </c>
      <c r="P44">
        <v>91</v>
      </c>
      <c r="Q44">
        <v>87</v>
      </c>
      <c r="R44">
        <v>87</v>
      </c>
      <c r="S44">
        <v>3</v>
      </c>
      <c r="T44">
        <v>0</v>
      </c>
      <c r="V44" t="s">
        <v>20</v>
      </c>
      <c r="W44">
        <v>181</v>
      </c>
    </row>
    <row r="45" spans="1:23" x14ac:dyDescent="0.25">
      <c r="A45">
        <v>38</v>
      </c>
      <c r="B45">
        <v>2772</v>
      </c>
      <c r="C45" t="s">
        <v>230</v>
      </c>
      <c r="D45" t="s">
        <v>43</v>
      </c>
      <c r="E45" t="s">
        <v>60</v>
      </c>
      <c r="F45" t="s">
        <v>231</v>
      </c>
      <c r="G45" t="str">
        <f>"00599777"</f>
        <v>00599777</v>
      </c>
      <c r="H45" t="s">
        <v>232</v>
      </c>
      <c r="I45">
        <v>0</v>
      </c>
      <c r="M45">
        <v>20</v>
      </c>
      <c r="N45">
        <v>0</v>
      </c>
      <c r="O45">
        <v>10</v>
      </c>
      <c r="P45" t="s">
        <v>233</v>
      </c>
      <c r="Q45">
        <v>97</v>
      </c>
      <c r="R45">
        <v>97</v>
      </c>
      <c r="S45">
        <v>3</v>
      </c>
      <c r="T45">
        <v>0</v>
      </c>
      <c r="V45" t="s">
        <v>20</v>
      </c>
      <c r="W45" t="s">
        <v>234</v>
      </c>
    </row>
    <row r="46" spans="1:23" x14ac:dyDescent="0.25">
      <c r="A46">
        <v>39</v>
      </c>
      <c r="B46">
        <v>5800</v>
      </c>
      <c r="C46" t="s">
        <v>235</v>
      </c>
      <c r="D46" t="s">
        <v>236</v>
      </c>
      <c r="E46" t="s">
        <v>237</v>
      </c>
      <c r="F46" t="s">
        <v>238</v>
      </c>
      <c r="G46" t="str">
        <f>"00653237"</f>
        <v>00653237</v>
      </c>
      <c r="H46" t="s">
        <v>239</v>
      </c>
      <c r="I46">
        <v>0</v>
      </c>
      <c r="M46">
        <v>20</v>
      </c>
      <c r="N46">
        <v>0</v>
      </c>
      <c r="O46">
        <v>10</v>
      </c>
      <c r="P46" t="s">
        <v>240</v>
      </c>
      <c r="Q46">
        <v>93</v>
      </c>
      <c r="R46">
        <v>93</v>
      </c>
      <c r="S46">
        <v>0</v>
      </c>
      <c r="T46">
        <v>0</v>
      </c>
      <c r="V46" t="s">
        <v>20</v>
      </c>
      <c r="W46" t="s">
        <v>241</v>
      </c>
    </row>
    <row r="47" spans="1:23" x14ac:dyDescent="0.25">
      <c r="A47">
        <v>40</v>
      </c>
      <c r="B47">
        <v>5682</v>
      </c>
      <c r="C47" t="s">
        <v>242</v>
      </c>
      <c r="D47" t="s">
        <v>243</v>
      </c>
      <c r="E47" t="s">
        <v>244</v>
      </c>
      <c r="F47" t="s">
        <v>245</v>
      </c>
      <c r="G47" t="str">
        <f>"00651486"</f>
        <v>00651486</v>
      </c>
      <c r="H47" t="s">
        <v>246</v>
      </c>
      <c r="I47">
        <v>0</v>
      </c>
      <c r="M47">
        <v>20</v>
      </c>
      <c r="N47">
        <v>0</v>
      </c>
      <c r="O47">
        <v>0</v>
      </c>
      <c r="P47" t="s">
        <v>247</v>
      </c>
      <c r="Q47">
        <v>106</v>
      </c>
      <c r="R47">
        <v>106</v>
      </c>
      <c r="S47">
        <v>6</v>
      </c>
      <c r="T47">
        <v>0</v>
      </c>
      <c r="V47" t="s">
        <v>20</v>
      </c>
      <c r="W47" t="s">
        <v>248</v>
      </c>
    </row>
    <row r="48" spans="1:23" x14ac:dyDescent="0.25">
      <c r="A48">
        <v>41</v>
      </c>
      <c r="B48">
        <v>6073</v>
      </c>
      <c r="C48" t="s">
        <v>249</v>
      </c>
      <c r="D48" t="s">
        <v>250</v>
      </c>
      <c r="E48" t="s">
        <v>90</v>
      </c>
      <c r="F48" t="s">
        <v>251</v>
      </c>
      <c r="G48" t="str">
        <f>"00653495"</f>
        <v>00653495</v>
      </c>
      <c r="H48" t="s">
        <v>252</v>
      </c>
      <c r="I48">
        <v>0</v>
      </c>
      <c r="M48">
        <v>20</v>
      </c>
      <c r="N48">
        <v>0</v>
      </c>
      <c r="O48">
        <v>0</v>
      </c>
      <c r="P48" t="s">
        <v>253</v>
      </c>
      <c r="Q48">
        <v>112</v>
      </c>
      <c r="R48">
        <v>112</v>
      </c>
      <c r="S48">
        <v>6</v>
      </c>
      <c r="T48">
        <v>0</v>
      </c>
      <c r="V48" t="s">
        <v>20</v>
      </c>
      <c r="W48" t="s">
        <v>254</v>
      </c>
    </row>
    <row r="49" spans="1:23" x14ac:dyDescent="0.25">
      <c r="A49">
        <v>42</v>
      </c>
      <c r="B49">
        <v>1597</v>
      </c>
      <c r="C49" t="s">
        <v>255</v>
      </c>
      <c r="D49" t="s">
        <v>173</v>
      </c>
      <c r="E49" t="s">
        <v>256</v>
      </c>
      <c r="F49" t="s">
        <v>257</v>
      </c>
      <c r="G49" t="str">
        <f>"00627442"</f>
        <v>00627442</v>
      </c>
      <c r="H49" t="s">
        <v>258</v>
      </c>
      <c r="I49">
        <v>0</v>
      </c>
      <c r="M49">
        <v>20</v>
      </c>
      <c r="N49">
        <v>0</v>
      </c>
      <c r="O49">
        <v>0</v>
      </c>
      <c r="P49" t="s">
        <v>259</v>
      </c>
      <c r="Q49">
        <v>99</v>
      </c>
      <c r="R49">
        <v>99</v>
      </c>
      <c r="S49">
        <v>6</v>
      </c>
      <c r="T49">
        <v>0</v>
      </c>
      <c r="V49" t="s">
        <v>20</v>
      </c>
      <c r="W49" t="s">
        <v>260</v>
      </c>
    </row>
    <row r="50" spans="1:23" x14ac:dyDescent="0.25">
      <c r="A50">
        <v>43</v>
      </c>
      <c r="B50">
        <v>3713</v>
      </c>
      <c r="C50" t="s">
        <v>261</v>
      </c>
      <c r="D50" t="s">
        <v>262</v>
      </c>
      <c r="E50" t="s">
        <v>121</v>
      </c>
      <c r="F50" t="s">
        <v>263</v>
      </c>
      <c r="G50" t="str">
        <f>"00481796"</f>
        <v>00481796</v>
      </c>
      <c r="H50" t="s">
        <v>86</v>
      </c>
      <c r="I50">
        <v>0</v>
      </c>
      <c r="M50">
        <v>20</v>
      </c>
      <c r="N50">
        <v>0</v>
      </c>
      <c r="O50">
        <v>10</v>
      </c>
      <c r="P50" t="s">
        <v>264</v>
      </c>
      <c r="Q50">
        <v>94</v>
      </c>
      <c r="R50">
        <v>94</v>
      </c>
      <c r="S50">
        <v>0</v>
      </c>
      <c r="T50">
        <v>0</v>
      </c>
      <c r="V50" t="s">
        <v>20</v>
      </c>
      <c r="W50" t="s">
        <v>265</v>
      </c>
    </row>
    <row r="51" spans="1:23" x14ac:dyDescent="0.25">
      <c r="A51">
        <v>44</v>
      </c>
      <c r="B51">
        <v>1387</v>
      </c>
      <c r="C51" t="s">
        <v>266</v>
      </c>
      <c r="D51" t="s">
        <v>267</v>
      </c>
      <c r="E51" t="s">
        <v>268</v>
      </c>
      <c r="F51" t="s">
        <v>269</v>
      </c>
      <c r="G51" t="str">
        <f>"00652466"</f>
        <v>00652466</v>
      </c>
      <c r="H51" t="s">
        <v>62</v>
      </c>
      <c r="I51">
        <v>0</v>
      </c>
      <c r="M51">
        <v>20</v>
      </c>
      <c r="N51">
        <v>0</v>
      </c>
      <c r="O51">
        <v>0</v>
      </c>
      <c r="P51" t="s">
        <v>270</v>
      </c>
      <c r="Q51">
        <v>98</v>
      </c>
      <c r="R51">
        <v>98</v>
      </c>
      <c r="S51">
        <v>0</v>
      </c>
      <c r="T51">
        <v>0</v>
      </c>
      <c r="V51" t="s">
        <v>20</v>
      </c>
      <c r="W51" t="s">
        <v>271</v>
      </c>
    </row>
    <row r="52" spans="1:23" x14ac:dyDescent="0.25">
      <c r="A52">
        <v>45</v>
      </c>
      <c r="B52">
        <v>4942</v>
      </c>
      <c r="C52" t="s">
        <v>272</v>
      </c>
      <c r="D52" t="s">
        <v>204</v>
      </c>
      <c r="E52" t="s">
        <v>127</v>
      </c>
      <c r="F52" t="s">
        <v>273</v>
      </c>
      <c r="G52" t="str">
        <f>"00507333"</f>
        <v>00507333</v>
      </c>
      <c r="H52" t="s">
        <v>92</v>
      </c>
      <c r="I52">
        <v>0</v>
      </c>
      <c r="M52">
        <v>20</v>
      </c>
      <c r="N52">
        <v>0</v>
      </c>
      <c r="O52">
        <v>10</v>
      </c>
      <c r="P52" t="s">
        <v>158</v>
      </c>
      <c r="Q52">
        <v>85</v>
      </c>
      <c r="R52">
        <v>85</v>
      </c>
      <c r="S52">
        <v>6</v>
      </c>
      <c r="T52">
        <v>0</v>
      </c>
      <c r="V52" t="s">
        <v>20</v>
      </c>
      <c r="W52" t="s">
        <v>274</v>
      </c>
    </row>
    <row r="53" spans="1:23" x14ac:dyDescent="0.25">
      <c r="A53">
        <v>46</v>
      </c>
      <c r="B53">
        <v>3772</v>
      </c>
      <c r="C53" t="s">
        <v>275</v>
      </c>
      <c r="D53" t="s">
        <v>276</v>
      </c>
      <c r="E53" t="s">
        <v>277</v>
      </c>
      <c r="F53" t="s">
        <v>278</v>
      </c>
      <c r="G53" t="str">
        <f>"00484087"</f>
        <v>00484087</v>
      </c>
      <c r="H53" t="s">
        <v>279</v>
      </c>
      <c r="I53">
        <v>10</v>
      </c>
      <c r="J53">
        <v>20</v>
      </c>
      <c r="M53">
        <v>20</v>
      </c>
      <c r="N53">
        <v>20</v>
      </c>
      <c r="O53">
        <v>10</v>
      </c>
      <c r="P53" t="s">
        <v>280</v>
      </c>
      <c r="Q53">
        <v>51</v>
      </c>
      <c r="R53">
        <v>51</v>
      </c>
      <c r="S53">
        <v>3</v>
      </c>
      <c r="T53">
        <v>0</v>
      </c>
      <c r="V53" t="s">
        <v>20</v>
      </c>
      <c r="W53" t="s">
        <v>281</v>
      </c>
    </row>
    <row r="54" spans="1:23" x14ac:dyDescent="0.25">
      <c r="A54">
        <v>47</v>
      </c>
      <c r="B54">
        <v>6322</v>
      </c>
      <c r="C54" t="s">
        <v>282</v>
      </c>
      <c r="D54" t="s">
        <v>140</v>
      </c>
      <c r="E54" t="s">
        <v>30</v>
      </c>
      <c r="F54" t="s">
        <v>283</v>
      </c>
      <c r="G54" t="str">
        <f>"00629041"</f>
        <v>00629041</v>
      </c>
      <c r="H54" t="s">
        <v>284</v>
      </c>
      <c r="I54">
        <v>0</v>
      </c>
      <c r="M54">
        <v>20</v>
      </c>
      <c r="N54">
        <v>0</v>
      </c>
      <c r="O54">
        <v>0</v>
      </c>
      <c r="P54" t="s">
        <v>285</v>
      </c>
      <c r="Q54">
        <v>99</v>
      </c>
      <c r="R54">
        <v>99</v>
      </c>
      <c r="S54">
        <v>0</v>
      </c>
      <c r="T54">
        <v>0</v>
      </c>
      <c r="V54" t="s">
        <v>20</v>
      </c>
      <c r="W54" t="s">
        <v>286</v>
      </c>
    </row>
    <row r="55" spans="1:23" x14ac:dyDescent="0.25">
      <c r="A55">
        <v>48</v>
      </c>
      <c r="B55">
        <v>6365</v>
      </c>
      <c r="C55" t="s">
        <v>287</v>
      </c>
      <c r="D55" t="s">
        <v>288</v>
      </c>
      <c r="E55" t="s">
        <v>84</v>
      </c>
      <c r="F55" t="s">
        <v>289</v>
      </c>
      <c r="G55" t="str">
        <f>"00201887"</f>
        <v>00201887</v>
      </c>
      <c r="H55">
        <v>54</v>
      </c>
      <c r="I55">
        <v>0</v>
      </c>
      <c r="M55">
        <v>20</v>
      </c>
      <c r="N55">
        <v>0</v>
      </c>
      <c r="O55">
        <v>10</v>
      </c>
      <c r="P55">
        <v>84</v>
      </c>
      <c r="Q55">
        <v>78</v>
      </c>
      <c r="R55">
        <v>78</v>
      </c>
      <c r="S55">
        <v>9</v>
      </c>
      <c r="T55">
        <v>0</v>
      </c>
      <c r="V55" t="s">
        <v>20</v>
      </c>
      <c r="W55">
        <v>171</v>
      </c>
    </row>
    <row r="56" spans="1:23" x14ac:dyDescent="0.25">
      <c r="A56">
        <v>49</v>
      </c>
      <c r="B56">
        <v>4801</v>
      </c>
      <c r="C56" t="s">
        <v>290</v>
      </c>
      <c r="D56" t="s">
        <v>291</v>
      </c>
      <c r="E56" t="s">
        <v>67</v>
      </c>
      <c r="F56" t="s">
        <v>292</v>
      </c>
      <c r="G56" t="str">
        <f>"00501323"</f>
        <v>00501323</v>
      </c>
      <c r="H56" t="s">
        <v>232</v>
      </c>
      <c r="I56">
        <v>0</v>
      </c>
      <c r="L56">
        <v>10</v>
      </c>
      <c r="M56">
        <v>20</v>
      </c>
      <c r="N56">
        <v>10</v>
      </c>
      <c r="O56">
        <v>10</v>
      </c>
      <c r="P56" t="s">
        <v>293</v>
      </c>
      <c r="Q56">
        <v>80</v>
      </c>
      <c r="R56">
        <v>80</v>
      </c>
      <c r="S56">
        <v>0</v>
      </c>
      <c r="T56">
        <v>0</v>
      </c>
      <c r="V56" t="s">
        <v>20</v>
      </c>
      <c r="W56" t="s">
        <v>294</v>
      </c>
    </row>
    <row r="57" spans="1:23" x14ac:dyDescent="0.25">
      <c r="A57">
        <v>50</v>
      </c>
      <c r="B57">
        <v>1730</v>
      </c>
      <c r="C57" t="s">
        <v>295</v>
      </c>
      <c r="D57" t="s">
        <v>296</v>
      </c>
      <c r="E57" t="s">
        <v>84</v>
      </c>
      <c r="F57" t="s">
        <v>297</v>
      </c>
      <c r="G57" t="str">
        <f>"201402007879"</f>
        <v>201402007879</v>
      </c>
      <c r="H57">
        <v>60</v>
      </c>
      <c r="I57">
        <v>0</v>
      </c>
      <c r="M57">
        <v>20</v>
      </c>
      <c r="N57">
        <v>0</v>
      </c>
      <c r="O57">
        <v>10</v>
      </c>
      <c r="P57">
        <v>90</v>
      </c>
      <c r="Q57">
        <v>79</v>
      </c>
      <c r="R57">
        <v>79</v>
      </c>
      <c r="S57">
        <v>0</v>
      </c>
      <c r="T57">
        <v>0</v>
      </c>
      <c r="V57" t="s">
        <v>20</v>
      </c>
      <c r="W57">
        <v>169</v>
      </c>
    </row>
    <row r="58" spans="1:23" x14ac:dyDescent="0.25">
      <c r="A58">
        <v>51</v>
      </c>
      <c r="B58">
        <v>5038</v>
      </c>
      <c r="C58" t="s">
        <v>298</v>
      </c>
      <c r="D58" t="s">
        <v>276</v>
      </c>
      <c r="E58" t="s">
        <v>299</v>
      </c>
      <c r="F58" t="s">
        <v>300</v>
      </c>
      <c r="G58" t="str">
        <f>"00647911"</f>
        <v>00647911</v>
      </c>
      <c r="H58" t="s">
        <v>239</v>
      </c>
      <c r="I58">
        <v>0</v>
      </c>
      <c r="M58">
        <v>20</v>
      </c>
      <c r="N58">
        <v>0</v>
      </c>
      <c r="O58">
        <v>0</v>
      </c>
      <c r="P58" t="s">
        <v>301</v>
      </c>
      <c r="Q58">
        <v>92</v>
      </c>
      <c r="R58">
        <v>92</v>
      </c>
      <c r="S58">
        <v>0</v>
      </c>
      <c r="T58">
        <v>0</v>
      </c>
      <c r="V58" t="s">
        <v>20</v>
      </c>
      <c r="W58" t="s">
        <v>302</v>
      </c>
    </row>
    <row r="59" spans="1:23" x14ac:dyDescent="0.25">
      <c r="A59">
        <v>52</v>
      </c>
      <c r="B59">
        <v>1260</v>
      </c>
      <c r="C59" t="s">
        <v>303</v>
      </c>
      <c r="D59" t="s">
        <v>43</v>
      </c>
      <c r="E59" t="s">
        <v>127</v>
      </c>
      <c r="F59" t="s">
        <v>304</v>
      </c>
      <c r="G59" t="str">
        <f>"00489033"</f>
        <v>00489033</v>
      </c>
      <c r="H59" t="s">
        <v>305</v>
      </c>
      <c r="I59">
        <v>0</v>
      </c>
      <c r="M59">
        <v>0</v>
      </c>
      <c r="N59">
        <v>0</v>
      </c>
      <c r="O59">
        <v>0</v>
      </c>
      <c r="P59" t="s">
        <v>305</v>
      </c>
      <c r="Q59">
        <v>116</v>
      </c>
      <c r="R59">
        <v>116</v>
      </c>
      <c r="S59">
        <v>0</v>
      </c>
      <c r="T59">
        <v>0</v>
      </c>
      <c r="V59" t="s">
        <v>20</v>
      </c>
      <c r="W59" t="s">
        <v>306</v>
      </c>
    </row>
    <row r="60" spans="1:23" x14ac:dyDescent="0.25">
      <c r="A60">
        <v>53</v>
      </c>
      <c r="B60">
        <v>6443</v>
      </c>
      <c r="C60" t="s">
        <v>307</v>
      </c>
      <c r="D60" t="s">
        <v>308</v>
      </c>
      <c r="E60" t="s">
        <v>309</v>
      </c>
      <c r="F60" t="s">
        <v>310</v>
      </c>
      <c r="G60" t="str">
        <f>"00127376"</f>
        <v>00127376</v>
      </c>
      <c r="H60" t="s">
        <v>311</v>
      </c>
      <c r="I60">
        <v>0</v>
      </c>
      <c r="J60">
        <v>20</v>
      </c>
      <c r="M60">
        <v>20</v>
      </c>
      <c r="N60">
        <v>20</v>
      </c>
      <c r="O60">
        <v>0</v>
      </c>
      <c r="P60" t="s">
        <v>312</v>
      </c>
      <c r="Q60">
        <v>70</v>
      </c>
      <c r="R60">
        <v>70</v>
      </c>
      <c r="S60">
        <v>0</v>
      </c>
      <c r="T60">
        <v>0</v>
      </c>
      <c r="V60" t="s">
        <v>20</v>
      </c>
      <c r="W60" t="s">
        <v>313</v>
      </c>
    </row>
    <row r="61" spans="1:23" x14ac:dyDescent="0.25">
      <c r="A61">
        <v>54</v>
      </c>
      <c r="B61">
        <v>4386</v>
      </c>
      <c r="C61" t="s">
        <v>314</v>
      </c>
      <c r="D61" t="s">
        <v>173</v>
      </c>
      <c r="E61" t="s">
        <v>23</v>
      </c>
      <c r="F61" t="s">
        <v>315</v>
      </c>
      <c r="G61" t="str">
        <f>"00652456"</f>
        <v>00652456</v>
      </c>
      <c r="H61" t="s">
        <v>316</v>
      </c>
      <c r="I61">
        <v>0</v>
      </c>
      <c r="M61">
        <v>0</v>
      </c>
      <c r="N61">
        <v>0</v>
      </c>
      <c r="O61">
        <v>0</v>
      </c>
      <c r="P61" t="s">
        <v>316</v>
      </c>
      <c r="Q61">
        <v>120</v>
      </c>
      <c r="R61">
        <v>120</v>
      </c>
      <c r="S61">
        <v>3</v>
      </c>
      <c r="T61">
        <v>0</v>
      </c>
      <c r="V61" t="s">
        <v>20</v>
      </c>
      <c r="W61" t="s">
        <v>317</v>
      </c>
    </row>
    <row r="62" spans="1:23" x14ac:dyDescent="0.25">
      <c r="A62">
        <v>55</v>
      </c>
      <c r="B62">
        <v>5527</v>
      </c>
      <c r="C62" t="s">
        <v>318</v>
      </c>
      <c r="D62" t="s">
        <v>319</v>
      </c>
      <c r="E62" t="s">
        <v>320</v>
      </c>
      <c r="F62" t="s">
        <v>321</v>
      </c>
      <c r="G62" t="str">
        <f>"00647324"</f>
        <v>00647324</v>
      </c>
      <c r="H62">
        <v>42</v>
      </c>
      <c r="I62">
        <v>0</v>
      </c>
      <c r="M62">
        <v>0</v>
      </c>
      <c r="N62">
        <v>0</v>
      </c>
      <c r="O62">
        <v>0</v>
      </c>
      <c r="P62">
        <v>42</v>
      </c>
      <c r="Q62">
        <v>120</v>
      </c>
      <c r="R62">
        <v>120</v>
      </c>
      <c r="S62">
        <v>3</v>
      </c>
      <c r="T62">
        <v>0</v>
      </c>
      <c r="V62" t="s">
        <v>20</v>
      </c>
      <c r="W62">
        <v>165</v>
      </c>
    </row>
    <row r="63" spans="1:23" x14ac:dyDescent="0.25">
      <c r="A63">
        <v>56</v>
      </c>
      <c r="B63">
        <v>881</v>
      </c>
      <c r="C63" t="s">
        <v>322</v>
      </c>
      <c r="D63" t="s">
        <v>173</v>
      </c>
      <c r="E63" t="s">
        <v>84</v>
      </c>
      <c r="F63" t="s">
        <v>323</v>
      </c>
      <c r="G63" t="str">
        <f>"00539146"</f>
        <v>00539146</v>
      </c>
      <c r="H63" t="s">
        <v>324</v>
      </c>
      <c r="I63">
        <v>0</v>
      </c>
      <c r="J63">
        <v>20</v>
      </c>
      <c r="M63">
        <v>20</v>
      </c>
      <c r="N63">
        <v>20</v>
      </c>
      <c r="O63">
        <v>0</v>
      </c>
      <c r="P63" t="s">
        <v>325</v>
      </c>
      <c r="Q63">
        <v>77</v>
      </c>
      <c r="R63">
        <v>77</v>
      </c>
      <c r="S63">
        <v>0</v>
      </c>
      <c r="T63">
        <v>0</v>
      </c>
      <c r="V63" t="s">
        <v>20</v>
      </c>
      <c r="W63" t="s">
        <v>326</v>
      </c>
    </row>
    <row r="64" spans="1:23" x14ac:dyDescent="0.25">
      <c r="A64">
        <v>57</v>
      </c>
      <c r="B64">
        <v>3767</v>
      </c>
      <c r="C64" t="s">
        <v>327</v>
      </c>
      <c r="D64" t="s">
        <v>140</v>
      </c>
      <c r="E64" t="s">
        <v>60</v>
      </c>
      <c r="F64" t="s">
        <v>328</v>
      </c>
      <c r="G64" t="str">
        <f>"00512981"</f>
        <v>00512981</v>
      </c>
      <c r="H64" t="s">
        <v>129</v>
      </c>
      <c r="I64">
        <v>0</v>
      </c>
      <c r="J64">
        <v>20</v>
      </c>
      <c r="M64">
        <v>20</v>
      </c>
      <c r="N64">
        <v>20</v>
      </c>
      <c r="O64">
        <v>10</v>
      </c>
      <c r="P64" t="s">
        <v>329</v>
      </c>
      <c r="Q64">
        <v>45</v>
      </c>
      <c r="R64">
        <v>45</v>
      </c>
      <c r="S64">
        <v>9</v>
      </c>
      <c r="T64">
        <v>0</v>
      </c>
      <c r="V64" t="s">
        <v>20</v>
      </c>
      <c r="W64" t="s">
        <v>330</v>
      </c>
    </row>
    <row r="65" spans="1:23" x14ac:dyDescent="0.25">
      <c r="A65">
        <v>58</v>
      </c>
      <c r="B65">
        <v>4736</v>
      </c>
      <c r="C65" t="s">
        <v>331</v>
      </c>
      <c r="D65" t="s">
        <v>22</v>
      </c>
      <c r="E65" t="s">
        <v>127</v>
      </c>
      <c r="F65" t="s">
        <v>332</v>
      </c>
      <c r="G65" t="str">
        <f>"00640150"</f>
        <v>00640150</v>
      </c>
      <c r="H65" t="s">
        <v>333</v>
      </c>
      <c r="I65">
        <v>0</v>
      </c>
      <c r="M65">
        <v>20</v>
      </c>
      <c r="N65">
        <v>0</v>
      </c>
      <c r="O65">
        <v>0</v>
      </c>
      <c r="P65" t="s">
        <v>334</v>
      </c>
      <c r="Q65">
        <v>95</v>
      </c>
      <c r="R65">
        <v>95</v>
      </c>
      <c r="S65">
        <v>0</v>
      </c>
      <c r="T65">
        <v>0</v>
      </c>
      <c r="V65" t="s">
        <v>20</v>
      </c>
      <c r="W65" t="s">
        <v>335</v>
      </c>
    </row>
    <row r="66" spans="1:23" x14ac:dyDescent="0.25">
      <c r="A66">
        <v>59</v>
      </c>
      <c r="B66">
        <v>2163</v>
      </c>
      <c r="C66" t="s">
        <v>336</v>
      </c>
      <c r="D66" t="s">
        <v>43</v>
      </c>
      <c r="E66" t="s">
        <v>127</v>
      </c>
      <c r="F66" t="s">
        <v>337</v>
      </c>
      <c r="G66" t="str">
        <f>"00125233"</f>
        <v>00125233</v>
      </c>
      <c r="H66" t="s">
        <v>338</v>
      </c>
      <c r="I66">
        <v>0</v>
      </c>
      <c r="M66">
        <v>20</v>
      </c>
      <c r="N66">
        <v>0</v>
      </c>
      <c r="O66">
        <v>0</v>
      </c>
      <c r="P66" t="s">
        <v>339</v>
      </c>
      <c r="Q66">
        <v>86</v>
      </c>
      <c r="R66">
        <v>86</v>
      </c>
      <c r="S66">
        <v>0</v>
      </c>
      <c r="T66">
        <v>0</v>
      </c>
      <c r="V66" t="s">
        <v>20</v>
      </c>
      <c r="W66" t="s">
        <v>340</v>
      </c>
    </row>
    <row r="67" spans="1:23" x14ac:dyDescent="0.25">
      <c r="A67">
        <v>60</v>
      </c>
      <c r="B67">
        <v>2891</v>
      </c>
      <c r="C67" t="s">
        <v>341</v>
      </c>
      <c r="D67" t="s">
        <v>291</v>
      </c>
      <c r="E67" t="s">
        <v>67</v>
      </c>
      <c r="F67" t="s">
        <v>342</v>
      </c>
      <c r="G67" t="str">
        <f>"00644440"</f>
        <v>00644440</v>
      </c>
      <c r="H67" t="s">
        <v>343</v>
      </c>
      <c r="I67">
        <v>0</v>
      </c>
      <c r="M67">
        <v>20</v>
      </c>
      <c r="N67">
        <v>0</v>
      </c>
      <c r="O67">
        <v>10</v>
      </c>
      <c r="P67" t="s">
        <v>344</v>
      </c>
      <c r="Q67">
        <v>64</v>
      </c>
      <c r="R67">
        <v>64</v>
      </c>
      <c r="S67">
        <v>9</v>
      </c>
      <c r="T67">
        <v>0</v>
      </c>
      <c r="V67" t="s">
        <v>20</v>
      </c>
      <c r="W67" t="s">
        <v>345</v>
      </c>
    </row>
    <row r="68" spans="1:23" x14ac:dyDescent="0.25">
      <c r="A68">
        <v>61</v>
      </c>
      <c r="B68">
        <v>5165</v>
      </c>
      <c r="C68" t="s">
        <v>346</v>
      </c>
      <c r="D68" t="s">
        <v>347</v>
      </c>
      <c r="E68" t="s">
        <v>53</v>
      </c>
      <c r="F68" t="s">
        <v>348</v>
      </c>
      <c r="G68" t="str">
        <f>"00652611"</f>
        <v>00652611</v>
      </c>
      <c r="H68" t="s">
        <v>349</v>
      </c>
      <c r="I68">
        <v>0</v>
      </c>
      <c r="M68">
        <v>20</v>
      </c>
      <c r="N68">
        <v>0</v>
      </c>
      <c r="O68">
        <v>0</v>
      </c>
      <c r="P68" t="s">
        <v>350</v>
      </c>
      <c r="Q68">
        <v>89</v>
      </c>
      <c r="R68">
        <v>89</v>
      </c>
      <c r="S68">
        <v>3</v>
      </c>
      <c r="T68">
        <v>0</v>
      </c>
      <c r="V68" t="s">
        <v>20</v>
      </c>
      <c r="W68" t="s">
        <v>351</v>
      </c>
    </row>
    <row r="69" spans="1:23" x14ac:dyDescent="0.25">
      <c r="A69">
        <v>62</v>
      </c>
      <c r="B69">
        <v>2003</v>
      </c>
      <c r="C69" t="s">
        <v>352</v>
      </c>
      <c r="D69" t="s">
        <v>43</v>
      </c>
      <c r="E69" t="s">
        <v>228</v>
      </c>
      <c r="F69" t="s">
        <v>353</v>
      </c>
      <c r="G69" t="str">
        <f>"00539104"</f>
        <v>00539104</v>
      </c>
      <c r="H69" t="s">
        <v>324</v>
      </c>
      <c r="I69">
        <v>10</v>
      </c>
      <c r="J69">
        <v>20</v>
      </c>
      <c r="M69">
        <v>20</v>
      </c>
      <c r="N69">
        <v>20</v>
      </c>
      <c r="O69">
        <v>10</v>
      </c>
      <c r="P69" t="s">
        <v>354</v>
      </c>
      <c r="Q69">
        <v>39</v>
      </c>
      <c r="R69">
        <v>39</v>
      </c>
      <c r="S69">
        <v>9</v>
      </c>
      <c r="T69">
        <v>0</v>
      </c>
      <c r="V69" t="s">
        <v>20</v>
      </c>
      <c r="W69" t="s">
        <v>355</v>
      </c>
    </row>
    <row r="70" spans="1:23" x14ac:dyDescent="0.25">
      <c r="A70">
        <v>63</v>
      </c>
      <c r="B70">
        <v>1344</v>
      </c>
      <c r="C70" t="s">
        <v>356</v>
      </c>
      <c r="D70" t="s">
        <v>357</v>
      </c>
      <c r="E70" t="s">
        <v>23</v>
      </c>
      <c r="F70" t="s">
        <v>358</v>
      </c>
      <c r="G70" t="str">
        <f>"00598499"</f>
        <v>00598499</v>
      </c>
      <c r="H70" t="s">
        <v>123</v>
      </c>
      <c r="I70">
        <v>0</v>
      </c>
      <c r="M70">
        <v>20</v>
      </c>
      <c r="N70">
        <v>0</v>
      </c>
      <c r="O70">
        <v>0</v>
      </c>
      <c r="P70" t="s">
        <v>359</v>
      </c>
      <c r="Q70">
        <v>75</v>
      </c>
      <c r="R70">
        <v>75</v>
      </c>
      <c r="S70">
        <v>3</v>
      </c>
      <c r="T70">
        <v>0</v>
      </c>
      <c r="V70" t="s">
        <v>20</v>
      </c>
      <c r="W70" t="s">
        <v>360</v>
      </c>
    </row>
    <row r="71" spans="1:23" x14ac:dyDescent="0.25">
      <c r="A71">
        <v>64</v>
      </c>
      <c r="B71">
        <v>1139</v>
      </c>
      <c r="C71" t="s">
        <v>361</v>
      </c>
      <c r="D71" t="s">
        <v>362</v>
      </c>
      <c r="E71" t="s">
        <v>363</v>
      </c>
      <c r="F71" t="s">
        <v>364</v>
      </c>
      <c r="G71" t="str">
        <f>"201511018404"</f>
        <v>201511018404</v>
      </c>
      <c r="H71" t="s">
        <v>365</v>
      </c>
      <c r="I71">
        <v>0</v>
      </c>
      <c r="L71">
        <v>10</v>
      </c>
      <c r="M71">
        <v>20</v>
      </c>
      <c r="N71">
        <v>10</v>
      </c>
      <c r="O71">
        <v>10</v>
      </c>
      <c r="P71" t="s">
        <v>366</v>
      </c>
      <c r="Q71">
        <v>61</v>
      </c>
      <c r="R71">
        <v>61</v>
      </c>
      <c r="S71">
        <v>6</v>
      </c>
      <c r="T71">
        <v>0</v>
      </c>
      <c r="V71" t="s">
        <v>20</v>
      </c>
      <c r="W71" t="s">
        <v>367</v>
      </c>
    </row>
    <row r="72" spans="1:23" x14ac:dyDescent="0.25">
      <c r="A72">
        <v>65</v>
      </c>
      <c r="B72">
        <v>4672</v>
      </c>
      <c r="C72" t="s">
        <v>368</v>
      </c>
      <c r="D72" t="s">
        <v>369</v>
      </c>
      <c r="E72" t="s">
        <v>370</v>
      </c>
      <c r="F72" t="s">
        <v>371</v>
      </c>
      <c r="G72" t="str">
        <f>"00652705"</f>
        <v>00652705</v>
      </c>
      <c r="H72" t="s">
        <v>372</v>
      </c>
      <c r="I72">
        <v>0</v>
      </c>
      <c r="J72">
        <v>20</v>
      </c>
      <c r="L72">
        <v>10</v>
      </c>
      <c r="M72">
        <v>20</v>
      </c>
      <c r="N72">
        <v>20</v>
      </c>
      <c r="O72">
        <v>10</v>
      </c>
      <c r="P72" t="s">
        <v>373</v>
      </c>
      <c r="Q72">
        <v>53</v>
      </c>
      <c r="R72">
        <v>53</v>
      </c>
      <c r="S72">
        <v>0</v>
      </c>
      <c r="T72">
        <v>0</v>
      </c>
      <c r="V72" t="s">
        <v>20</v>
      </c>
      <c r="W72" t="s">
        <v>374</v>
      </c>
    </row>
    <row r="73" spans="1:23" x14ac:dyDescent="0.25">
      <c r="A73">
        <v>66</v>
      </c>
      <c r="B73">
        <v>5105</v>
      </c>
      <c r="C73" t="s">
        <v>375</v>
      </c>
      <c r="D73" t="s">
        <v>376</v>
      </c>
      <c r="E73" t="s">
        <v>30</v>
      </c>
      <c r="F73" t="s">
        <v>377</v>
      </c>
      <c r="G73" t="str">
        <f>"00652776"</f>
        <v>00652776</v>
      </c>
      <c r="H73" t="s">
        <v>181</v>
      </c>
      <c r="I73">
        <v>0</v>
      </c>
      <c r="M73">
        <v>20</v>
      </c>
      <c r="N73">
        <v>0</v>
      </c>
      <c r="O73">
        <v>10</v>
      </c>
      <c r="P73" t="s">
        <v>378</v>
      </c>
      <c r="Q73">
        <v>62</v>
      </c>
      <c r="R73">
        <v>62</v>
      </c>
      <c r="S73">
        <v>6</v>
      </c>
      <c r="T73">
        <v>0</v>
      </c>
      <c r="V73" t="s">
        <v>20</v>
      </c>
      <c r="W73" t="s">
        <v>379</v>
      </c>
    </row>
    <row r="74" spans="1:23" x14ac:dyDescent="0.25">
      <c r="A74">
        <v>67</v>
      </c>
      <c r="B74">
        <v>3845</v>
      </c>
      <c r="C74" t="s">
        <v>380</v>
      </c>
      <c r="D74" t="s">
        <v>376</v>
      </c>
      <c r="E74" t="s">
        <v>60</v>
      </c>
      <c r="F74" t="s">
        <v>381</v>
      </c>
      <c r="G74" t="str">
        <f>"00647191"</f>
        <v>00647191</v>
      </c>
      <c r="H74">
        <v>48</v>
      </c>
      <c r="I74">
        <v>0</v>
      </c>
      <c r="M74">
        <v>20</v>
      </c>
      <c r="N74">
        <v>0</v>
      </c>
      <c r="O74">
        <v>0</v>
      </c>
      <c r="P74">
        <v>68</v>
      </c>
      <c r="Q74">
        <v>75</v>
      </c>
      <c r="R74">
        <v>75</v>
      </c>
      <c r="S74">
        <v>9</v>
      </c>
      <c r="T74">
        <v>0</v>
      </c>
      <c r="V74" t="s">
        <v>20</v>
      </c>
      <c r="W74">
        <v>152</v>
      </c>
    </row>
    <row r="75" spans="1:23" x14ac:dyDescent="0.25">
      <c r="A75">
        <v>68</v>
      </c>
      <c r="B75">
        <v>6560</v>
      </c>
      <c r="C75" t="s">
        <v>382</v>
      </c>
      <c r="D75" t="s">
        <v>43</v>
      </c>
      <c r="E75" t="s">
        <v>30</v>
      </c>
      <c r="F75" t="s">
        <v>383</v>
      </c>
      <c r="G75" t="str">
        <f>"00652126"</f>
        <v>00652126</v>
      </c>
      <c r="H75">
        <v>57</v>
      </c>
      <c r="I75">
        <v>0</v>
      </c>
      <c r="L75">
        <v>10</v>
      </c>
      <c r="M75">
        <v>20</v>
      </c>
      <c r="N75">
        <v>10</v>
      </c>
      <c r="O75">
        <v>0</v>
      </c>
      <c r="P75">
        <v>87</v>
      </c>
      <c r="Q75">
        <v>59</v>
      </c>
      <c r="R75">
        <v>59</v>
      </c>
      <c r="S75">
        <v>6</v>
      </c>
      <c r="T75">
        <v>0</v>
      </c>
      <c r="V75" t="s">
        <v>20</v>
      </c>
      <c r="W75">
        <v>152</v>
      </c>
    </row>
    <row r="76" spans="1:23" x14ac:dyDescent="0.25">
      <c r="A76">
        <v>69</v>
      </c>
      <c r="B76">
        <v>3053</v>
      </c>
      <c r="C76" t="s">
        <v>384</v>
      </c>
      <c r="D76" t="s">
        <v>22</v>
      </c>
      <c r="E76" t="s">
        <v>256</v>
      </c>
      <c r="F76" t="s">
        <v>385</v>
      </c>
      <c r="G76" t="str">
        <f>"201511018954"</f>
        <v>201511018954</v>
      </c>
      <c r="H76">
        <v>54</v>
      </c>
      <c r="I76">
        <v>0</v>
      </c>
      <c r="M76">
        <v>0</v>
      </c>
      <c r="N76">
        <v>0</v>
      </c>
      <c r="O76">
        <v>0</v>
      </c>
      <c r="P76">
        <v>54</v>
      </c>
      <c r="Q76">
        <v>98</v>
      </c>
      <c r="R76">
        <v>98</v>
      </c>
      <c r="S76">
        <v>0</v>
      </c>
      <c r="T76">
        <v>0</v>
      </c>
      <c r="V76" t="s">
        <v>20</v>
      </c>
      <c r="W76">
        <v>152</v>
      </c>
    </row>
    <row r="77" spans="1:23" x14ac:dyDescent="0.25">
      <c r="A77">
        <v>70</v>
      </c>
      <c r="B77">
        <v>5878</v>
      </c>
      <c r="C77" t="s">
        <v>290</v>
      </c>
      <c r="D77" t="s">
        <v>155</v>
      </c>
      <c r="E77" t="s">
        <v>67</v>
      </c>
      <c r="F77" t="s">
        <v>386</v>
      </c>
      <c r="G77" t="str">
        <f>"00501353"</f>
        <v>00501353</v>
      </c>
      <c r="H77" t="s">
        <v>365</v>
      </c>
      <c r="I77">
        <v>0</v>
      </c>
      <c r="L77">
        <v>10</v>
      </c>
      <c r="M77">
        <v>20</v>
      </c>
      <c r="N77">
        <v>10</v>
      </c>
      <c r="O77">
        <v>10</v>
      </c>
      <c r="P77" t="s">
        <v>366</v>
      </c>
      <c r="Q77">
        <v>64</v>
      </c>
      <c r="R77">
        <v>64</v>
      </c>
      <c r="S77">
        <v>0</v>
      </c>
      <c r="T77">
        <v>0</v>
      </c>
      <c r="V77" t="s">
        <v>20</v>
      </c>
      <c r="W77" t="s">
        <v>387</v>
      </c>
    </row>
    <row r="78" spans="1:23" x14ac:dyDescent="0.25">
      <c r="A78">
        <v>71</v>
      </c>
      <c r="B78">
        <v>6048</v>
      </c>
      <c r="C78" t="s">
        <v>388</v>
      </c>
      <c r="D78" t="s">
        <v>267</v>
      </c>
      <c r="E78" t="s">
        <v>134</v>
      </c>
      <c r="F78" t="s">
        <v>389</v>
      </c>
      <c r="G78" t="str">
        <f>"00525259"</f>
        <v>00525259</v>
      </c>
      <c r="H78">
        <v>60</v>
      </c>
      <c r="I78">
        <v>0</v>
      </c>
      <c r="J78">
        <v>20</v>
      </c>
      <c r="L78">
        <v>10</v>
      </c>
      <c r="M78">
        <v>20</v>
      </c>
      <c r="N78">
        <v>20</v>
      </c>
      <c r="O78">
        <v>10</v>
      </c>
      <c r="P78">
        <v>110</v>
      </c>
      <c r="Q78">
        <v>0</v>
      </c>
      <c r="R78">
        <v>0</v>
      </c>
      <c r="S78">
        <v>6</v>
      </c>
      <c r="T78">
        <v>34</v>
      </c>
      <c r="V78" t="s">
        <v>20</v>
      </c>
      <c r="W78">
        <v>150</v>
      </c>
    </row>
    <row r="79" spans="1:23" x14ac:dyDescent="0.25">
      <c r="A79">
        <v>72</v>
      </c>
      <c r="B79">
        <v>3979</v>
      </c>
      <c r="C79" t="s">
        <v>390</v>
      </c>
      <c r="D79" t="s">
        <v>391</v>
      </c>
      <c r="E79" t="s">
        <v>320</v>
      </c>
      <c r="F79" t="s">
        <v>392</v>
      </c>
      <c r="G79" t="str">
        <f>"00294405"</f>
        <v>00294405</v>
      </c>
      <c r="H79">
        <v>54</v>
      </c>
      <c r="I79">
        <v>0</v>
      </c>
      <c r="M79">
        <v>20</v>
      </c>
      <c r="N79">
        <v>0</v>
      </c>
      <c r="O79">
        <v>0</v>
      </c>
      <c r="P79">
        <v>74</v>
      </c>
      <c r="Q79">
        <v>43</v>
      </c>
      <c r="R79">
        <v>43</v>
      </c>
      <c r="S79">
        <v>6</v>
      </c>
      <c r="T79" t="s">
        <v>19</v>
      </c>
      <c r="V79" t="s">
        <v>20</v>
      </c>
      <c r="W79" t="s">
        <v>393</v>
      </c>
    </row>
    <row r="80" spans="1:23" x14ac:dyDescent="0.25">
      <c r="A80">
        <v>73</v>
      </c>
      <c r="B80">
        <v>217</v>
      </c>
      <c r="C80" t="s">
        <v>394</v>
      </c>
      <c r="D80" t="s">
        <v>43</v>
      </c>
      <c r="E80" t="s">
        <v>134</v>
      </c>
      <c r="F80" t="s">
        <v>395</v>
      </c>
      <c r="G80" t="str">
        <f>"00534178"</f>
        <v>00534178</v>
      </c>
      <c r="H80" t="s">
        <v>32</v>
      </c>
      <c r="I80">
        <v>0</v>
      </c>
      <c r="J80">
        <v>20</v>
      </c>
      <c r="M80">
        <v>20</v>
      </c>
      <c r="N80">
        <v>20</v>
      </c>
      <c r="O80">
        <v>10</v>
      </c>
      <c r="P80" t="s">
        <v>49</v>
      </c>
      <c r="Q80">
        <v>40</v>
      </c>
      <c r="R80">
        <v>40</v>
      </c>
      <c r="S80">
        <v>0</v>
      </c>
      <c r="T80">
        <v>0</v>
      </c>
      <c r="V80" t="s">
        <v>20</v>
      </c>
      <c r="W80" t="s">
        <v>396</v>
      </c>
    </row>
    <row r="81" spans="1:23" x14ac:dyDescent="0.25">
      <c r="A81">
        <v>74</v>
      </c>
      <c r="B81">
        <v>4344</v>
      </c>
      <c r="C81" t="s">
        <v>397</v>
      </c>
      <c r="D81" t="s">
        <v>398</v>
      </c>
      <c r="E81" t="s">
        <v>399</v>
      </c>
      <c r="F81" t="s">
        <v>400</v>
      </c>
      <c r="G81" t="str">
        <f>"00498663"</f>
        <v>00498663</v>
      </c>
      <c r="H81" t="s">
        <v>401</v>
      </c>
      <c r="I81">
        <v>0</v>
      </c>
      <c r="M81">
        <v>20</v>
      </c>
      <c r="N81">
        <v>0</v>
      </c>
      <c r="O81">
        <v>0</v>
      </c>
      <c r="P81" t="s">
        <v>402</v>
      </c>
      <c r="Q81">
        <v>64</v>
      </c>
      <c r="R81">
        <v>64</v>
      </c>
      <c r="S81">
        <v>3</v>
      </c>
      <c r="T81">
        <v>0</v>
      </c>
      <c r="V81" t="s">
        <v>20</v>
      </c>
      <c r="W81" t="s">
        <v>403</v>
      </c>
    </row>
    <row r="82" spans="1:23" x14ac:dyDescent="0.25">
      <c r="A82">
        <v>75</v>
      </c>
      <c r="B82">
        <v>884</v>
      </c>
      <c r="C82" t="s">
        <v>404</v>
      </c>
      <c r="D82" t="s">
        <v>376</v>
      </c>
      <c r="E82" t="s">
        <v>37</v>
      </c>
      <c r="F82" t="s">
        <v>405</v>
      </c>
      <c r="G82" t="str">
        <f>"00484570"</f>
        <v>00484570</v>
      </c>
      <c r="H82" t="s">
        <v>105</v>
      </c>
      <c r="I82">
        <v>0</v>
      </c>
      <c r="M82">
        <v>20</v>
      </c>
      <c r="N82">
        <v>0</v>
      </c>
      <c r="O82">
        <v>10</v>
      </c>
      <c r="P82" t="s">
        <v>406</v>
      </c>
      <c r="Q82">
        <v>67</v>
      </c>
      <c r="R82">
        <v>67</v>
      </c>
      <c r="S82">
        <v>0</v>
      </c>
      <c r="T82">
        <v>0</v>
      </c>
      <c r="V82" t="s">
        <v>20</v>
      </c>
      <c r="W82" t="s">
        <v>407</v>
      </c>
    </row>
    <row r="83" spans="1:23" x14ac:dyDescent="0.25">
      <c r="A83">
        <v>76</v>
      </c>
      <c r="B83">
        <v>4094</v>
      </c>
      <c r="C83" t="s">
        <v>408</v>
      </c>
      <c r="D83" t="s">
        <v>140</v>
      </c>
      <c r="E83" t="s">
        <v>30</v>
      </c>
      <c r="F83" t="s">
        <v>409</v>
      </c>
      <c r="G83" t="str">
        <f>"00160524"</f>
        <v>00160524</v>
      </c>
      <c r="H83" t="s">
        <v>410</v>
      </c>
      <c r="I83">
        <v>0</v>
      </c>
      <c r="L83">
        <v>10</v>
      </c>
      <c r="M83">
        <v>20</v>
      </c>
      <c r="N83">
        <v>10</v>
      </c>
      <c r="O83">
        <v>10</v>
      </c>
      <c r="P83" t="s">
        <v>411</v>
      </c>
      <c r="Q83">
        <v>9</v>
      </c>
      <c r="R83">
        <v>9</v>
      </c>
      <c r="S83">
        <v>6</v>
      </c>
      <c r="T83">
        <v>32</v>
      </c>
      <c r="V83" t="s">
        <v>20</v>
      </c>
      <c r="W83" t="s">
        <v>412</v>
      </c>
    </row>
    <row r="84" spans="1:23" x14ac:dyDescent="0.25">
      <c r="A84">
        <v>77</v>
      </c>
      <c r="B84">
        <v>1931</v>
      </c>
      <c r="C84" t="s">
        <v>413</v>
      </c>
      <c r="D84" t="s">
        <v>267</v>
      </c>
      <c r="E84" t="s">
        <v>67</v>
      </c>
      <c r="F84" t="s">
        <v>414</v>
      </c>
      <c r="G84" t="str">
        <f>"00652843"</f>
        <v>00652843</v>
      </c>
      <c r="H84" t="s">
        <v>239</v>
      </c>
      <c r="I84">
        <v>0</v>
      </c>
      <c r="M84">
        <v>20</v>
      </c>
      <c r="N84">
        <v>0</v>
      </c>
      <c r="O84">
        <v>0</v>
      </c>
      <c r="P84" t="s">
        <v>301</v>
      </c>
      <c r="Q84">
        <v>61</v>
      </c>
      <c r="R84">
        <v>61</v>
      </c>
      <c r="S84">
        <v>6</v>
      </c>
      <c r="T84">
        <v>0</v>
      </c>
      <c r="V84" t="s">
        <v>20</v>
      </c>
      <c r="W84" t="s">
        <v>415</v>
      </c>
    </row>
    <row r="85" spans="1:23" x14ac:dyDescent="0.25">
      <c r="A85">
        <v>78</v>
      </c>
      <c r="B85">
        <v>1785</v>
      </c>
      <c r="C85" t="s">
        <v>416</v>
      </c>
      <c r="D85" t="s">
        <v>417</v>
      </c>
      <c r="E85" t="s">
        <v>84</v>
      </c>
      <c r="F85" t="s">
        <v>418</v>
      </c>
      <c r="G85" t="str">
        <f>"00652703"</f>
        <v>00652703</v>
      </c>
      <c r="H85" t="s">
        <v>279</v>
      </c>
      <c r="I85">
        <v>0</v>
      </c>
      <c r="M85">
        <v>20</v>
      </c>
      <c r="N85">
        <v>0</v>
      </c>
      <c r="O85">
        <v>0</v>
      </c>
      <c r="P85" t="s">
        <v>419</v>
      </c>
      <c r="Q85">
        <v>62</v>
      </c>
      <c r="R85">
        <v>62</v>
      </c>
      <c r="S85">
        <v>3</v>
      </c>
      <c r="T85">
        <v>0</v>
      </c>
      <c r="V85" t="s">
        <v>20</v>
      </c>
      <c r="W85" t="s">
        <v>420</v>
      </c>
    </row>
    <row r="86" spans="1:23" x14ac:dyDescent="0.25">
      <c r="A86">
        <v>79</v>
      </c>
      <c r="B86">
        <v>4337</v>
      </c>
      <c r="C86" t="s">
        <v>421</v>
      </c>
      <c r="D86" t="s">
        <v>422</v>
      </c>
      <c r="E86" t="s">
        <v>423</v>
      </c>
      <c r="F86" t="s">
        <v>424</v>
      </c>
      <c r="G86" t="str">
        <f>"00046347"</f>
        <v>00046347</v>
      </c>
      <c r="H86">
        <v>57</v>
      </c>
      <c r="I86">
        <v>0</v>
      </c>
      <c r="J86">
        <v>20</v>
      </c>
      <c r="M86">
        <v>20</v>
      </c>
      <c r="N86">
        <v>20</v>
      </c>
      <c r="O86">
        <v>0</v>
      </c>
      <c r="P86">
        <v>97</v>
      </c>
      <c r="Q86">
        <v>39</v>
      </c>
      <c r="R86">
        <v>39</v>
      </c>
      <c r="S86">
        <v>6</v>
      </c>
      <c r="T86">
        <v>0</v>
      </c>
      <c r="V86" t="s">
        <v>20</v>
      </c>
      <c r="W86">
        <v>142</v>
      </c>
    </row>
    <row r="87" spans="1:23" x14ac:dyDescent="0.25">
      <c r="A87">
        <v>80</v>
      </c>
      <c r="B87">
        <v>1723</v>
      </c>
      <c r="C87" t="s">
        <v>425</v>
      </c>
      <c r="D87" t="s">
        <v>291</v>
      </c>
      <c r="E87" t="s">
        <v>127</v>
      </c>
      <c r="F87" t="s">
        <v>426</v>
      </c>
      <c r="G87" t="str">
        <f>"00607005"</f>
        <v>00607005</v>
      </c>
      <c r="H87" t="s">
        <v>343</v>
      </c>
      <c r="I87">
        <v>0</v>
      </c>
      <c r="M87">
        <v>20</v>
      </c>
      <c r="N87">
        <v>0</v>
      </c>
      <c r="O87">
        <v>0</v>
      </c>
      <c r="P87" t="s">
        <v>427</v>
      </c>
      <c r="Q87">
        <v>57</v>
      </c>
      <c r="R87">
        <v>57</v>
      </c>
      <c r="S87">
        <v>9</v>
      </c>
      <c r="T87">
        <v>0</v>
      </c>
      <c r="V87" t="s">
        <v>20</v>
      </c>
      <c r="W87" t="s">
        <v>428</v>
      </c>
    </row>
    <row r="88" spans="1:23" x14ac:dyDescent="0.25">
      <c r="A88">
        <v>81</v>
      </c>
      <c r="B88">
        <v>6045</v>
      </c>
      <c r="C88" t="s">
        <v>429</v>
      </c>
      <c r="D88" t="s">
        <v>161</v>
      </c>
      <c r="E88" t="s">
        <v>60</v>
      </c>
      <c r="F88" t="s">
        <v>430</v>
      </c>
      <c r="G88" t="str">
        <f>"00159147"</f>
        <v>00159147</v>
      </c>
      <c r="H88" t="s">
        <v>431</v>
      </c>
      <c r="I88">
        <v>0</v>
      </c>
      <c r="M88">
        <v>20</v>
      </c>
      <c r="N88">
        <v>0</v>
      </c>
      <c r="O88">
        <v>10</v>
      </c>
      <c r="P88" t="s">
        <v>432</v>
      </c>
      <c r="Q88">
        <v>56</v>
      </c>
      <c r="R88">
        <v>56</v>
      </c>
      <c r="S88">
        <v>3</v>
      </c>
      <c r="T88">
        <v>0</v>
      </c>
      <c r="V88" t="s">
        <v>20</v>
      </c>
      <c r="W88" t="s">
        <v>433</v>
      </c>
    </row>
    <row r="89" spans="1:23" x14ac:dyDescent="0.25">
      <c r="A89">
        <v>82</v>
      </c>
      <c r="B89">
        <v>2220</v>
      </c>
      <c r="C89" t="s">
        <v>434</v>
      </c>
      <c r="D89" t="s">
        <v>43</v>
      </c>
      <c r="E89" t="s">
        <v>30</v>
      </c>
      <c r="F89" t="s">
        <v>435</v>
      </c>
      <c r="G89" t="str">
        <f>"00653032"</f>
        <v>00653032</v>
      </c>
      <c r="H89" t="s">
        <v>436</v>
      </c>
      <c r="I89">
        <v>0</v>
      </c>
      <c r="L89">
        <v>10</v>
      </c>
      <c r="M89">
        <v>20</v>
      </c>
      <c r="N89">
        <v>10</v>
      </c>
      <c r="O89">
        <v>10</v>
      </c>
      <c r="P89" t="s">
        <v>437</v>
      </c>
      <c r="Q89">
        <v>47</v>
      </c>
      <c r="R89">
        <v>47</v>
      </c>
      <c r="S89">
        <v>6</v>
      </c>
      <c r="T89">
        <v>0</v>
      </c>
      <c r="V89" t="s">
        <v>20</v>
      </c>
      <c r="W89" t="s">
        <v>438</v>
      </c>
    </row>
    <row r="90" spans="1:23" x14ac:dyDescent="0.25">
      <c r="A90">
        <v>83</v>
      </c>
      <c r="B90">
        <v>6099</v>
      </c>
      <c r="C90" t="s">
        <v>439</v>
      </c>
      <c r="D90" t="s">
        <v>440</v>
      </c>
      <c r="E90" t="s">
        <v>67</v>
      </c>
      <c r="F90" t="s">
        <v>441</v>
      </c>
      <c r="G90" t="str">
        <f>"00490995"</f>
        <v>00490995</v>
      </c>
      <c r="H90" t="s">
        <v>239</v>
      </c>
      <c r="I90">
        <v>10</v>
      </c>
      <c r="M90">
        <v>20</v>
      </c>
      <c r="N90">
        <v>0</v>
      </c>
      <c r="O90">
        <v>0</v>
      </c>
      <c r="P90" t="s">
        <v>240</v>
      </c>
      <c r="Q90">
        <v>53</v>
      </c>
      <c r="R90">
        <v>53</v>
      </c>
      <c r="S90">
        <v>0</v>
      </c>
      <c r="T90">
        <v>0</v>
      </c>
      <c r="V90" t="s">
        <v>20</v>
      </c>
      <c r="W90" t="s">
        <v>442</v>
      </c>
    </row>
    <row r="91" spans="1:23" x14ac:dyDescent="0.25">
      <c r="A91">
        <v>84</v>
      </c>
      <c r="B91">
        <v>1325</v>
      </c>
      <c r="C91" t="s">
        <v>443</v>
      </c>
      <c r="D91" t="s">
        <v>444</v>
      </c>
      <c r="E91" t="s">
        <v>60</v>
      </c>
      <c r="F91" t="s">
        <v>445</v>
      </c>
      <c r="G91" t="str">
        <f>"00497493"</f>
        <v>00497493</v>
      </c>
      <c r="H91" t="s">
        <v>111</v>
      </c>
      <c r="I91">
        <v>0</v>
      </c>
      <c r="M91">
        <v>20</v>
      </c>
      <c r="N91">
        <v>0</v>
      </c>
      <c r="O91">
        <v>10</v>
      </c>
      <c r="P91" t="s">
        <v>117</v>
      </c>
      <c r="Q91">
        <v>43</v>
      </c>
      <c r="R91">
        <v>43</v>
      </c>
      <c r="S91">
        <v>12</v>
      </c>
      <c r="T91">
        <v>0</v>
      </c>
      <c r="V91" t="s">
        <v>20</v>
      </c>
      <c r="W91" t="s">
        <v>446</v>
      </c>
    </row>
    <row r="92" spans="1:23" x14ac:dyDescent="0.25">
      <c r="A92">
        <v>85</v>
      </c>
      <c r="B92">
        <v>2805</v>
      </c>
      <c r="C92" t="s">
        <v>447</v>
      </c>
      <c r="D92" t="s">
        <v>155</v>
      </c>
      <c r="E92" t="s">
        <v>448</v>
      </c>
      <c r="F92" t="s">
        <v>449</v>
      </c>
      <c r="G92" t="str">
        <f>"00501342"</f>
        <v>00501342</v>
      </c>
      <c r="H92" t="s">
        <v>450</v>
      </c>
      <c r="I92">
        <v>0</v>
      </c>
      <c r="M92">
        <v>20</v>
      </c>
      <c r="N92">
        <v>0</v>
      </c>
      <c r="O92">
        <v>10</v>
      </c>
      <c r="P92" t="s">
        <v>451</v>
      </c>
      <c r="Q92">
        <v>67</v>
      </c>
      <c r="R92">
        <v>67</v>
      </c>
      <c r="S92">
        <v>0</v>
      </c>
      <c r="T92">
        <v>0</v>
      </c>
      <c r="V92" t="s">
        <v>20</v>
      </c>
      <c r="W92" t="s">
        <v>446</v>
      </c>
    </row>
    <row r="93" spans="1:23" x14ac:dyDescent="0.25">
      <c r="A93">
        <v>86</v>
      </c>
      <c r="B93">
        <v>2240</v>
      </c>
      <c r="C93" t="s">
        <v>452</v>
      </c>
      <c r="D93" t="s">
        <v>444</v>
      </c>
      <c r="E93" t="s">
        <v>30</v>
      </c>
      <c r="F93" t="s">
        <v>453</v>
      </c>
      <c r="G93" t="str">
        <f>"00653010"</f>
        <v>00653010</v>
      </c>
      <c r="H93" t="s">
        <v>454</v>
      </c>
      <c r="I93">
        <v>0</v>
      </c>
      <c r="M93">
        <v>20</v>
      </c>
      <c r="N93">
        <v>0</v>
      </c>
      <c r="O93">
        <v>0</v>
      </c>
      <c r="P93" t="s">
        <v>455</v>
      </c>
      <c r="Q93">
        <v>60</v>
      </c>
      <c r="R93">
        <v>60</v>
      </c>
      <c r="S93">
        <v>3</v>
      </c>
      <c r="T93">
        <v>0</v>
      </c>
      <c r="V93" t="s">
        <v>20</v>
      </c>
      <c r="W93" t="s">
        <v>456</v>
      </c>
    </row>
    <row r="94" spans="1:23" x14ac:dyDescent="0.25">
      <c r="A94">
        <v>87</v>
      </c>
      <c r="B94">
        <v>4581</v>
      </c>
      <c r="C94" t="s">
        <v>457</v>
      </c>
      <c r="D94" t="s">
        <v>84</v>
      </c>
      <c r="E94" t="s">
        <v>458</v>
      </c>
      <c r="F94" t="s">
        <v>459</v>
      </c>
      <c r="G94" t="str">
        <f>"00651029"</f>
        <v>00651029</v>
      </c>
      <c r="H94" t="s">
        <v>460</v>
      </c>
      <c r="I94">
        <v>0</v>
      </c>
      <c r="M94">
        <v>0</v>
      </c>
      <c r="N94">
        <v>0</v>
      </c>
      <c r="O94">
        <v>0</v>
      </c>
      <c r="P94" t="s">
        <v>460</v>
      </c>
      <c r="Q94">
        <v>88</v>
      </c>
      <c r="R94">
        <v>88</v>
      </c>
      <c r="S94">
        <v>6</v>
      </c>
      <c r="T94">
        <v>0</v>
      </c>
      <c r="V94" t="s">
        <v>20</v>
      </c>
      <c r="W94" t="s">
        <v>461</v>
      </c>
    </row>
    <row r="95" spans="1:23" x14ac:dyDescent="0.25">
      <c r="A95">
        <v>88</v>
      </c>
      <c r="B95">
        <v>3539</v>
      </c>
      <c r="C95" t="s">
        <v>462</v>
      </c>
      <c r="D95" t="s">
        <v>204</v>
      </c>
      <c r="E95" t="s">
        <v>458</v>
      </c>
      <c r="F95" t="s">
        <v>463</v>
      </c>
      <c r="G95" t="str">
        <f>"00620585"</f>
        <v>00620585</v>
      </c>
      <c r="H95" t="s">
        <v>17</v>
      </c>
      <c r="I95">
        <v>0</v>
      </c>
      <c r="M95">
        <v>0</v>
      </c>
      <c r="N95">
        <v>0</v>
      </c>
      <c r="O95">
        <v>0</v>
      </c>
      <c r="P95" t="s">
        <v>17</v>
      </c>
      <c r="Q95">
        <v>80</v>
      </c>
      <c r="R95">
        <v>80</v>
      </c>
      <c r="S95">
        <v>0</v>
      </c>
      <c r="T95">
        <v>0</v>
      </c>
      <c r="V95" t="s">
        <v>20</v>
      </c>
      <c r="W95" t="s">
        <v>464</v>
      </c>
    </row>
    <row r="96" spans="1:23" x14ac:dyDescent="0.25">
      <c r="A96">
        <v>89</v>
      </c>
      <c r="B96">
        <v>5141</v>
      </c>
      <c r="C96" t="s">
        <v>465</v>
      </c>
      <c r="D96" t="s">
        <v>43</v>
      </c>
      <c r="E96" t="s">
        <v>466</v>
      </c>
      <c r="F96" t="s">
        <v>467</v>
      </c>
      <c r="G96" t="str">
        <f>"00039868"</f>
        <v>00039868</v>
      </c>
      <c r="H96">
        <v>39</v>
      </c>
      <c r="I96">
        <v>0</v>
      </c>
      <c r="M96">
        <v>20</v>
      </c>
      <c r="N96">
        <v>0</v>
      </c>
      <c r="O96">
        <v>0</v>
      </c>
      <c r="P96">
        <v>59</v>
      </c>
      <c r="Q96">
        <v>75</v>
      </c>
      <c r="R96">
        <v>75</v>
      </c>
      <c r="S96">
        <v>3</v>
      </c>
      <c r="T96">
        <v>0</v>
      </c>
      <c r="V96" t="s">
        <v>20</v>
      </c>
      <c r="W96">
        <v>137</v>
      </c>
    </row>
    <row r="97" spans="1:23" x14ac:dyDescent="0.25">
      <c r="A97">
        <v>90</v>
      </c>
      <c r="B97">
        <v>4677</v>
      </c>
      <c r="C97" t="s">
        <v>468</v>
      </c>
      <c r="D97" t="s">
        <v>444</v>
      </c>
      <c r="E97" t="s">
        <v>469</v>
      </c>
      <c r="F97" t="s">
        <v>470</v>
      </c>
      <c r="G97" t="str">
        <f>"00536507"</f>
        <v>00536507</v>
      </c>
      <c r="H97" t="s">
        <v>471</v>
      </c>
      <c r="I97">
        <v>0</v>
      </c>
      <c r="M97">
        <v>20</v>
      </c>
      <c r="N97">
        <v>0</v>
      </c>
      <c r="O97">
        <v>0</v>
      </c>
      <c r="P97" t="s">
        <v>472</v>
      </c>
      <c r="Q97">
        <v>61</v>
      </c>
      <c r="R97">
        <v>61</v>
      </c>
      <c r="S97">
        <v>6</v>
      </c>
      <c r="T97">
        <v>0</v>
      </c>
      <c r="V97" t="s">
        <v>20</v>
      </c>
      <c r="W97" t="s">
        <v>473</v>
      </c>
    </row>
    <row r="98" spans="1:23" x14ac:dyDescent="0.25">
      <c r="A98">
        <v>91</v>
      </c>
      <c r="B98">
        <v>689</v>
      </c>
      <c r="C98" t="s">
        <v>474</v>
      </c>
      <c r="D98" t="s">
        <v>475</v>
      </c>
      <c r="E98" t="s">
        <v>44</v>
      </c>
      <c r="F98" t="s">
        <v>476</v>
      </c>
      <c r="G98" t="str">
        <f>"00629287"</f>
        <v>00629287</v>
      </c>
      <c r="H98" t="s">
        <v>305</v>
      </c>
      <c r="I98">
        <v>0</v>
      </c>
      <c r="M98">
        <v>0</v>
      </c>
      <c r="N98">
        <v>0</v>
      </c>
      <c r="O98">
        <v>0</v>
      </c>
      <c r="P98" t="s">
        <v>305</v>
      </c>
      <c r="Q98">
        <v>78</v>
      </c>
      <c r="R98">
        <v>78</v>
      </c>
      <c r="S98">
        <v>6</v>
      </c>
      <c r="T98">
        <v>0</v>
      </c>
      <c r="V98" t="s">
        <v>20</v>
      </c>
      <c r="W98" t="s">
        <v>477</v>
      </c>
    </row>
    <row r="99" spans="1:23" x14ac:dyDescent="0.25">
      <c r="A99">
        <v>92</v>
      </c>
      <c r="B99">
        <v>5245</v>
      </c>
      <c r="C99" t="s">
        <v>478</v>
      </c>
      <c r="D99" t="s">
        <v>59</v>
      </c>
      <c r="E99" t="s">
        <v>479</v>
      </c>
      <c r="F99" t="s">
        <v>480</v>
      </c>
      <c r="G99" t="str">
        <f>"00288514"</f>
        <v>00288514</v>
      </c>
      <c r="H99" t="s">
        <v>372</v>
      </c>
      <c r="I99">
        <v>0</v>
      </c>
      <c r="J99">
        <v>20</v>
      </c>
      <c r="M99">
        <v>20</v>
      </c>
      <c r="N99">
        <v>20</v>
      </c>
      <c r="O99">
        <v>10</v>
      </c>
      <c r="P99" t="s">
        <v>373</v>
      </c>
      <c r="Q99">
        <v>31</v>
      </c>
      <c r="R99">
        <v>31</v>
      </c>
      <c r="S99">
        <v>3</v>
      </c>
      <c r="T99">
        <v>0</v>
      </c>
      <c r="V99" t="s">
        <v>20</v>
      </c>
      <c r="W99" t="s">
        <v>481</v>
      </c>
    </row>
    <row r="100" spans="1:23" x14ac:dyDescent="0.25">
      <c r="A100">
        <v>93</v>
      </c>
      <c r="B100">
        <v>2106</v>
      </c>
      <c r="C100" t="s">
        <v>482</v>
      </c>
      <c r="D100" t="s">
        <v>483</v>
      </c>
      <c r="E100" t="s">
        <v>67</v>
      </c>
      <c r="F100" t="s">
        <v>484</v>
      </c>
      <c r="G100" t="str">
        <f>"00188634"</f>
        <v>00188634</v>
      </c>
      <c r="H100" t="s">
        <v>136</v>
      </c>
      <c r="I100">
        <v>0</v>
      </c>
      <c r="M100">
        <v>0</v>
      </c>
      <c r="N100">
        <v>0</v>
      </c>
      <c r="O100">
        <v>0</v>
      </c>
      <c r="P100" t="s">
        <v>136</v>
      </c>
      <c r="Q100">
        <v>75</v>
      </c>
      <c r="R100">
        <v>75</v>
      </c>
      <c r="S100">
        <v>6</v>
      </c>
      <c r="T100">
        <v>0</v>
      </c>
      <c r="V100" t="s">
        <v>20</v>
      </c>
      <c r="W100" t="s">
        <v>485</v>
      </c>
    </row>
    <row r="101" spans="1:23" x14ac:dyDescent="0.25">
      <c r="A101">
        <v>94</v>
      </c>
      <c r="B101">
        <v>2119</v>
      </c>
      <c r="C101" t="s">
        <v>486</v>
      </c>
      <c r="D101" t="s">
        <v>43</v>
      </c>
      <c r="E101" t="s">
        <v>174</v>
      </c>
      <c r="F101" t="s">
        <v>487</v>
      </c>
      <c r="G101" t="str">
        <f>"00209244"</f>
        <v>00209244</v>
      </c>
      <c r="H101" t="s">
        <v>305</v>
      </c>
      <c r="I101">
        <v>0</v>
      </c>
      <c r="M101">
        <v>20</v>
      </c>
      <c r="N101">
        <v>0</v>
      </c>
      <c r="O101">
        <v>10</v>
      </c>
      <c r="P101" t="s">
        <v>488</v>
      </c>
      <c r="Q101">
        <v>50</v>
      </c>
      <c r="R101">
        <v>50</v>
      </c>
      <c r="S101">
        <v>3</v>
      </c>
      <c r="T101">
        <v>0</v>
      </c>
      <c r="V101" t="s">
        <v>20</v>
      </c>
      <c r="W101" t="s">
        <v>489</v>
      </c>
    </row>
    <row r="102" spans="1:23" x14ac:dyDescent="0.25">
      <c r="A102">
        <v>95</v>
      </c>
      <c r="B102">
        <v>1516</v>
      </c>
      <c r="C102" t="s">
        <v>490</v>
      </c>
      <c r="D102" t="s">
        <v>444</v>
      </c>
      <c r="E102" t="s">
        <v>491</v>
      </c>
      <c r="F102" t="s">
        <v>492</v>
      </c>
      <c r="G102" t="str">
        <f>"00652741"</f>
        <v>00652741</v>
      </c>
      <c r="H102" t="s">
        <v>493</v>
      </c>
      <c r="I102">
        <v>0</v>
      </c>
      <c r="L102">
        <v>10</v>
      </c>
      <c r="M102">
        <v>20</v>
      </c>
      <c r="N102">
        <v>10</v>
      </c>
      <c r="O102">
        <v>0</v>
      </c>
      <c r="P102" t="s">
        <v>494</v>
      </c>
      <c r="Q102">
        <v>39</v>
      </c>
      <c r="R102">
        <v>39</v>
      </c>
      <c r="S102">
        <v>6</v>
      </c>
      <c r="T102">
        <v>0</v>
      </c>
      <c r="V102" t="s">
        <v>20</v>
      </c>
      <c r="W102" t="s">
        <v>495</v>
      </c>
    </row>
    <row r="103" spans="1:23" x14ac:dyDescent="0.25">
      <c r="A103">
        <v>96</v>
      </c>
      <c r="B103">
        <v>364</v>
      </c>
      <c r="C103" t="s">
        <v>496</v>
      </c>
      <c r="D103" t="s">
        <v>497</v>
      </c>
      <c r="E103" t="s">
        <v>84</v>
      </c>
      <c r="F103" t="s">
        <v>498</v>
      </c>
      <c r="G103" t="str">
        <f>"00489840"</f>
        <v>00489840</v>
      </c>
      <c r="H103" t="s">
        <v>499</v>
      </c>
      <c r="I103">
        <v>0</v>
      </c>
      <c r="M103">
        <v>20</v>
      </c>
      <c r="N103">
        <v>0</v>
      </c>
      <c r="O103">
        <v>0</v>
      </c>
      <c r="P103" t="s">
        <v>500</v>
      </c>
      <c r="Q103">
        <v>58</v>
      </c>
      <c r="R103">
        <v>58</v>
      </c>
      <c r="S103">
        <v>9</v>
      </c>
      <c r="T103">
        <v>0</v>
      </c>
      <c r="V103" t="s">
        <v>20</v>
      </c>
      <c r="W103" t="s">
        <v>501</v>
      </c>
    </row>
    <row r="104" spans="1:23" x14ac:dyDescent="0.25">
      <c r="A104">
        <v>97</v>
      </c>
      <c r="B104">
        <v>3231</v>
      </c>
      <c r="C104" t="s">
        <v>502</v>
      </c>
      <c r="D104" t="s">
        <v>497</v>
      </c>
      <c r="E104" t="s">
        <v>67</v>
      </c>
      <c r="F104" t="s">
        <v>503</v>
      </c>
      <c r="G104" t="str">
        <f>"00652931"</f>
        <v>00652931</v>
      </c>
      <c r="H104" t="s">
        <v>258</v>
      </c>
      <c r="I104">
        <v>0</v>
      </c>
      <c r="M104">
        <v>20</v>
      </c>
      <c r="N104">
        <v>0</v>
      </c>
      <c r="O104">
        <v>0</v>
      </c>
      <c r="P104" t="s">
        <v>259</v>
      </c>
      <c r="Q104">
        <v>50</v>
      </c>
      <c r="R104">
        <v>50</v>
      </c>
      <c r="S104">
        <v>6</v>
      </c>
      <c r="T104">
        <v>0</v>
      </c>
      <c r="V104" t="s">
        <v>20</v>
      </c>
      <c r="W104" t="s">
        <v>504</v>
      </c>
    </row>
    <row r="105" spans="1:23" x14ac:dyDescent="0.25">
      <c r="A105">
        <v>98</v>
      </c>
      <c r="B105">
        <v>6561</v>
      </c>
      <c r="C105" t="s">
        <v>505</v>
      </c>
      <c r="D105" t="s">
        <v>506</v>
      </c>
      <c r="E105" t="s">
        <v>53</v>
      </c>
      <c r="F105" t="s">
        <v>507</v>
      </c>
      <c r="G105" t="str">
        <f>"201511019010"</f>
        <v>201511019010</v>
      </c>
      <c r="H105">
        <v>60</v>
      </c>
      <c r="I105">
        <v>10</v>
      </c>
      <c r="J105">
        <v>20</v>
      </c>
      <c r="M105">
        <v>20</v>
      </c>
      <c r="N105">
        <v>20</v>
      </c>
      <c r="O105">
        <v>10</v>
      </c>
      <c r="P105">
        <v>120</v>
      </c>
      <c r="Q105">
        <v>2</v>
      </c>
      <c r="R105">
        <v>2</v>
      </c>
      <c r="S105">
        <v>0</v>
      </c>
      <c r="T105">
        <v>0</v>
      </c>
      <c r="V105" t="s">
        <v>20</v>
      </c>
      <c r="W105">
        <v>122</v>
      </c>
    </row>
    <row r="106" spans="1:23" x14ac:dyDescent="0.25">
      <c r="A106">
        <v>99</v>
      </c>
      <c r="B106">
        <v>4076</v>
      </c>
      <c r="C106" t="s">
        <v>508</v>
      </c>
      <c r="D106" t="s">
        <v>509</v>
      </c>
      <c r="E106" t="s">
        <v>510</v>
      </c>
      <c r="F106" t="s">
        <v>511</v>
      </c>
      <c r="G106" t="str">
        <f>"00331667"</f>
        <v>00331667</v>
      </c>
      <c r="H106" t="s">
        <v>239</v>
      </c>
      <c r="I106">
        <v>0</v>
      </c>
      <c r="L106">
        <v>10</v>
      </c>
      <c r="M106">
        <v>20</v>
      </c>
      <c r="N106">
        <v>10</v>
      </c>
      <c r="O106">
        <v>10</v>
      </c>
      <c r="P106" t="s">
        <v>512</v>
      </c>
      <c r="Q106">
        <v>18</v>
      </c>
      <c r="R106">
        <v>18</v>
      </c>
      <c r="S106">
        <v>6</v>
      </c>
      <c r="T106">
        <v>0</v>
      </c>
      <c r="V106" t="s">
        <v>20</v>
      </c>
      <c r="W106" t="s">
        <v>513</v>
      </c>
    </row>
    <row r="107" spans="1:23" x14ac:dyDescent="0.25">
      <c r="A107">
        <v>100</v>
      </c>
      <c r="B107">
        <v>790</v>
      </c>
      <c r="C107" t="s">
        <v>514</v>
      </c>
      <c r="D107" t="s">
        <v>121</v>
      </c>
      <c r="E107" t="s">
        <v>145</v>
      </c>
      <c r="F107" t="s">
        <v>515</v>
      </c>
      <c r="G107" t="str">
        <f>"201406018660"</f>
        <v>201406018660</v>
      </c>
      <c r="H107" t="s">
        <v>343</v>
      </c>
      <c r="I107">
        <v>0</v>
      </c>
      <c r="J107">
        <v>20</v>
      </c>
      <c r="M107">
        <v>20</v>
      </c>
      <c r="N107">
        <v>20</v>
      </c>
      <c r="O107">
        <v>10</v>
      </c>
      <c r="P107" t="s">
        <v>516</v>
      </c>
      <c r="Q107">
        <v>15</v>
      </c>
      <c r="R107">
        <v>15</v>
      </c>
      <c r="S107">
        <v>0</v>
      </c>
      <c r="T107">
        <v>0</v>
      </c>
      <c r="V107" t="s">
        <v>20</v>
      </c>
      <c r="W107" t="s">
        <v>517</v>
      </c>
    </row>
    <row r="108" spans="1:23" x14ac:dyDescent="0.25">
      <c r="A108">
        <v>101</v>
      </c>
      <c r="B108">
        <v>3074</v>
      </c>
      <c r="C108" t="s">
        <v>518</v>
      </c>
      <c r="D108" t="s">
        <v>204</v>
      </c>
      <c r="E108" t="s">
        <v>134</v>
      </c>
      <c r="F108" t="s">
        <v>519</v>
      </c>
      <c r="G108" t="str">
        <f>"00487692"</f>
        <v>00487692</v>
      </c>
      <c r="H108" t="s">
        <v>520</v>
      </c>
      <c r="I108">
        <v>0</v>
      </c>
      <c r="M108">
        <v>20</v>
      </c>
      <c r="N108">
        <v>0</v>
      </c>
      <c r="O108">
        <v>0</v>
      </c>
      <c r="P108" t="s">
        <v>521</v>
      </c>
      <c r="Q108">
        <v>40</v>
      </c>
      <c r="R108">
        <v>40</v>
      </c>
      <c r="S108">
        <v>9</v>
      </c>
      <c r="T108">
        <v>0</v>
      </c>
      <c r="V108" t="s">
        <v>20</v>
      </c>
      <c r="W108" t="s">
        <v>522</v>
      </c>
    </row>
    <row r="109" spans="1:23" x14ac:dyDescent="0.25">
      <c r="A109">
        <v>102</v>
      </c>
      <c r="B109">
        <v>5524</v>
      </c>
      <c r="C109" t="s">
        <v>523</v>
      </c>
      <c r="D109" t="s">
        <v>422</v>
      </c>
      <c r="E109" t="s">
        <v>44</v>
      </c>
      <c r="F109" t="s">
        <v>524</v>
      </c>
      <c r="G109" t="str">
        <f>"00333674"</f>
        <v>00333674</v>
      </c>
      <c r="H109">
        <v>60</v>
      </c>
      <c r="I109">
        <v>0</v>
      </c>
      <c r="J109">
        <v>20</v>
      </c>
      <c r="M109">
        <v>20</v>
      </c>
      <c r="N109">
        <v>20</v>
      </c>
      <c r="O109">
        <v>10</v>
      </c>
      <c r="P109">
        <v>110</v>
      </c>
      <c r="Q109">
        <v>9</v>
      </c>
      <c r="R109">
        <v>9</v>
      </c>
      <c r="S109">
        <v>0</v>
      </c>
      <c r="T109">
        <v>0</v>
      </c>
      <c r="V109" t="s">
        <v>20</v>
      </c>
      <c r="W109">
        <v>119</v>
      </c>
    </row>
    <row r="110" spans="1:23" x14ac:dyDescent="0.25">
      <c r="A110">
        <v>103</v>
      </c>
      <c r="B110">
        <v>6399</v>
      </c>
      <c r="C110" t="s">
        <v>525</v>
      </c>
      <c r="D110" t="s">
        <v>526</v>
      </c>
      <c r="E110" t="s">
        <v>134</v>
      </c>
      <c r="F110" t="s">
        <v>527</v>
      </c>
      <c r="G110" t="str">
        <f>"00623219"</f>
        <v>00623219</v>
      </c>
      <c r="H110" t="s">
        <v>528</v>
      </c>
      <c r="I110">
        <v>0</v>
      </c>
      <c r="M110">
        <v>0</v>
      </c>
      <c r="N110">
        <v>0</v>
      </c>
      <c r="O110">
        <v>0</v>
      </c>
      <c r="P110" t="s">
        <v>528</v>
      </c>
      <c r="Q110">
        <v>68</v>
      </c>
      <c r="R110">
        <v>68</v>
      </c>
      <c r="S110">
        <v>6</v>
      </c>
      <c r="T110">
        <v>0</v>
      </c>
      <c r="V110" t="s">
        <v>20</v>
      </c>
      <c r="W110" t="s">
        <v>529</v>
      </c>
    </row>
    <row r="111" spans="1:23" x14ac:dyDescent="0.25">
      <c r="A111">
        <v>104</v>
      </c>
      <c r="B111">
        <v>643</v>
      </c>
      <c r="C111" t="s">
        <v>530</v>
      </c>
      <c r="D111" t="s">
        <v>440</v>
      </c>
      <c r="E111" t="s">
        <v>531</v>
      </c>
      <c r="F111" t="s">
        <v>532</v>
      </c>
      <c r="G111" t="str">
        <f>"200801004199"</f>
        <v>200801004199</v>
      </c>
      <c r="H111" t="s">
        <v>129</v>
      </c>
      <c r="I111">
        <v>10</v>
      </c>
      <c r="L111">
        <v>10</v>
      </c>
      <c r="M111">
        <v>20</v>
      </c>
      <c r="N111">
        <v>10</v>
      </c>
      <c r="O111">
        <v>10</v>
      </c>
      <c r="P111" t="s">
        <v>329</v>
      </c>
      <c r="Q111">
        <v>2</v>
      </c>
      <c r="R111">
        <v>2</v>
      </c>
      <c r="S111">
        <v>9</v>
      </c>
      <c r="T111">
        <v>0</v>
      </c>
      <c r="V111" t="s">
        <v>20</v>
      </c>
      <c r="W111" t="s">
        <v>533</v>
      </c>
    </row>
    <row r="112" spans="1:23" x14ac:dyDescent="0.25">
      <c r="A112">
        <v>105</v>
      </c>
      <c r="B112">
        <v>194</v>
      </c>
      <c r="C112" t="s">
        <v>534</v>
      </c>
      <c r="D112" t="s">
        <v>276</v>
      </c>
      <c r="E112" t="s">
        <v>535</v>
      </c>
      <c r="F112" t="s">
        <v>536</v>
      </c>
      <c r="G112" t="str">
        <f>"00155752"</f>
        <v>00155752</v>
      </c>
      <c r="H112" t="s">
        <v>39</v>
      </c>
      <c r="I112">
        <v>0</v>
      </c>
      <c r="M112">
        <v>20</v>
      </c>
      <c r="N112">
        <v>0</v>
      </c>
      <c r="O112">
        <v>10</v>
      </c>
      <c r="P112" t="s">
        <v>40</v>
      </c>
      <c r="Q112">
        <v>33</v>
      </c>
      <c r="R112">
        <v>33</v>
      </c>
      <c r="S112">
        <v>0</v>
      </c>
      <c r="T112">
        <v>0</v>
      </c>
      <c r="V112" t="s">
        <v>20</v>
      </c>
      <c r="W112" t="s">
        <v>537</v>
      </c>
    </row>
    <row r="113" spans="1:23" x14ac:dyDescent="0.25">
      <c r="A113">
        <v>106</v>
      </c>
      <c r="B113">
        <v>1715</v>
      </c>
      <c r="C113" t="s">
        <v>538</v>
      </c>
      <c r="D113" t="s">
        <v>347</v>
      </c>
      <c r="E113" t="s">
        <v>60</v>
      </c>
      <c r="F113" t="s">
        <v>539</v>
      </c>
      <c r="G113" t="str">
        <f>"00653154"</f>
        <v>00653154</v>
      </c>
      <c r="H113" t="s">
        <v>436</v>
      </c>
      <c r="I113">
        <v>0</v>
      </c>
      <c r="M113">
        <v>0</v>
      </c>
      <c r="N113">
        <v>0</v>
      </c>
      <c r="O113">
        <v>0</v>
      </c>
      <c r="P113" t="s">
        <v>436</v>
      </c>
      <c r="Q113">
        <v>68</v>
      </c>
      <c r="R113">
        <v>68</v>
      </c>
      <c r="S113">
        <v>0</v>
      </c>
      <c r="T113">
        <v>0</v>
      </c>
      <c r="V113" t="s">
        <v>20</v>
      </c>
      <c r="W113" t="s">
        <v>540</v>
      </c>
    </row>
    <row r="114" spans="1:23" x14ac:dyDescent="0.25">
      <c r="A114">
        <v>107</v>
      </c>
      <c r="B114">
        <v>5347</v>
      </c>
      <c r="C114" t="s">
        <v>541</v>
      </c>
      <c r="D114" t="s">
        <v>250</v>
      </c>
      <c r="E114" t="s">
        <v>60</v>
      </c>
      <c r="F114" t="s">
        <v>542</v>
      </c>
      <c r="G114" t="str">
        <f>"00490660"</f>
        <v>00490660</v>
      </c>
      <c r="H114" t="s">
        <v>32</v>
      </c>
      <c r="I114">
        <v>0</v>
      </c>
      <c r="J114">
        <v>20</v>
      </c>
      <c r="M114">
        <v>20</v>
      </c>
      <c r="N114">
        <v>20</v>
      </c>
      <c r="O114">
        <v>10</v>
      </c>
      <c r="P114" t="s">
        <v>49</v>
      </c>
      <c r="Q114">
        <v>0</v>
      </c>
      <c r="R114">
        <v>0</v>
      </c>
      <c r="S114">
        <v>6</v>
      </c>
      <c r="T114">
        <v>0</v>
      </c>
      <c r="V114" t="s">
        <v>20</v>
      </c>
      <c r="W114" t="s">
        <v>543</v>
      </c>
    </row>
    <row r="115" spans="1:23" x14ac:dyDescent="0.25">
      <c r="A115">
        <v>108</v>
      </c>
      <c r="B115">
        <v>5893</v>
      </c>
      <c r="C115" t="s">
        <v>544</v>
      </c>
      <c r="D115" t="s">
        <v>545</v>
      </c>
      <c r="E115" t="s">
        <v>127</v>
      </c>
      <c r="F115" t="s">
        <v>546</v>
      </c>
      <c r="G115" t="str">
        <f>"00653864"</f>
        <v>00653864</v>
      </c>
      <c r="H115" t="s">
        <v>39</v>
      </c>
      <c r="I115">
        <v>0</v>
      </c>
      <c r="M115">
        <v>0</v>
      </c>
      <c r="N115">
        <v>0</v>
      </c>
      <c r="O115">
        <v>0</v>
      </c>
      <c r="P115" t="s">
        <v>39</v>
      </c>
      <c r="Q115">
        <v>56</v>
      </c>
      <c r="R115">
        <v>56</v>
      </c>
      <c r="S115">
        <v>6</v>
      </c>
      <c r="T115">
        <v>0</v>
      </c>
      <c r="V115" t="s">
        <v>20</v>
      </c>
      <c r="W115" t="s">
        <v>547</v>
      </c>
    </row>
    <row r="116" spans="1:23" x14ac:dyDescent="0.25">
      <c r="A116">
        <v>109</v>
      </c>
      <c r="B116">
        <v>5008</v>
      </c>
      <c r="C116" t="s">
        <v>548</v>
      </c>
      <c r="D116" t="s">
        <v>43</v>
      </c>
      <c r="E116" t="s">
        <v>549</v>
      </c>
      <c r="F116" t="s">
        <v>550</v>
      </c>
      <c r="G116" t="str">
        <f>"00651521"</f>
        <v>00651521</v>
      </c>
      <c r="H116" t="s">
        <v>129</v>
      </c>
      <c r="I116">
        <v>0</v>
      </c>
      <c r="M116">
        <v>0</v>
      </c>
      <c r="N116">
        <v>0</v>
      </c>
      <c r="O116">
        <v>0</v>
      </c>
      <c r="P116" t="s">
        <v>129</v>
      </c>
      <c r="Q116">
        <v>54</v>
      </c>
      <c r="R116">
        <v>54</v>
      </c>
      <c r="S116">
        <v>3</v>
      </c>
      <c r="T116">
        <v>0</v>
      </c>
      <c r="V116" t="s">
        <v>20</v>
      </c>
      <c r="W116" t="s">
        <v>551</v>
      </c>
    </row>
    <row r="117" spans="1:23" x14ac:dyDescent="0.25">
      <c r="A117">
        <v>110</v>
      </c>
      <c r="B117">
        <v>111</v>
      </c>
      <c r="C117" t="s">
        <v>552</v>
      </c>
      <c r="D117" t="s">
        <v>22</v>
      </c>
      <c r="E117" t="s">
        <v>320</v>
      </c>
      <c r="F117" t="s">
        <v>553</v>
      </c>
      <c r="G117" t="str">
        <f>"00326330"</f>
        <v>00326330</v>
      </c>
      <c r="H117" t="s">
        <v>62</v>
      </c>
      <c r="I117">
        <v>0</v>
      </c>
      <c r="M117">
        <v>20</v>
      </c>
      <c r="N117">
        <v>0</v>
      </c>
      <c r="O117">
        <v>0</v>
      </c>
      <c r="P117" t="s">
        <v>270</v>
      </c>
      <c r="Q117">
        <v>32</v>
      </c>
      <c r="R117">
        <v>32</v>
      </c>
      <c r="S117">
        <v>6</v>
      </c>
      <c r="T117">
        <v>0</v>
      </c>
      <c r="V117" t="s">
        <v>20</v>
      </c>
      <c r="W117" t="s">
        <v>554</v>
      </c>
    </row>
    <row r="118" spans="1:23" x14ac:dyDescent="0.25">
      <c r="A118">
        <v>111</v>
      </c>
      <c r="B118">
        <v>2680</v>
      </c>
      <c r="C118" t="s">
        <v>555</v>
      </c>
      <c r="D118" t="s">
        <v>556</v>
      </c>
      <c r="E118" t="s">
        <v>30</v>
      </c>
      <c r="F118" t="s">
        <v>557</v>
      </c>
      <c r="G118" t="str">
        <f>"00644146"</f>
        <v>00644146</v>
      </c>
      <c r="H118" t="s">
        <v>105</v>
      </c>
      <c r="I118">
        <v>0</v>
      </c>
      <c r="M118">
        <v>20</v>
      </c>
      <c r="N118">
        <v>0</v>
      </c>
      <c r="O118">
        <v>0</v>
      </c>
      <c r="P118" t="s">
        <v>558</v>
      </c>
      <c r="Q118">
        <v>38</v>
      </c>
      <c r="R118">
        <v>38</v>
      </c>
      <c r="S118">
        <v>6</v>
      </c>
      <c r="T118">
        <v>0</v>
      </c>
      <c r="V118" t="s">
        <v>20</v>
      </c>
      <c r="W118" t="s">
        <v>559</v>
      </c>
    </row>
    <row r="119" spans="1:23" x14ac:dyDescent="0.25">
      <c r="A119">
        <v>112</v>
      </c>
      <c r="B119">
        <v>1446</v>
      </c>
      <c r="C119" t="s">
        <v>560</v>
      </c>
      <c r="D119" t="s">
        <v>561</v>
      </c>
      <c r="E119" t="s">
        <v>127</v>
      </c>
      <c r="F119" t="s">
        <v>562</v>
      </c>
      <c r="G119" t="str">
        <f>"00376085"</f>
        <v>00376085</v>
      </c>
      <c r="H119">
        <v>57</v>
      </c>
      <c r="I119">
        <v>0</v>
      </c>
      <c r="M119">
        <v>20</v>
      </c>
      <c r="N119">
        <v>0</v>
      </c>
      <c r="O119">
        <v>10</v>
      </c>
      <c r="P119">
        <v>87</v>
      </c>
      <c r="Q119">
        <v>0</v>
      </c>
      <c r="R119">
        <v>0</v>
      </c>
      <c r="S119">
        <v>6</v>
      </c>
      <c r="T119">
        <v>20</v>
      </c>
      <c r="V119" t="s">
        <v>20</v>
      </c>
      <c r="W119">
        <v>113</v>
      </c>
    </row>
    <row r="120" spans="1:23" x14ac:dyDescent="0.25">
      <c r="A120">
        <v>113</v>
      </c>
      <c r="B120">
        <v>1968</v>
      </c>
      <c r="C120" t="s">
        <v>563</v>
      </c>
      <c r="D120" t="s">
        <v>564</v>
      </c>
      <c r="E120" t="s">
        <v>565</v>
      </c>
      <c r="F120" t="s">
        <v>566</v>
      </c>
      <c r="G120" t="str">
        <f>"00613232"</f>
        <v>00613232</v>
      </c>
      <c r="H120" t="s">
        <v>17</v>
      </c>
      <c r="I120">
        <v>0</v>
      </c>
      <c r="K120">
        <v>15</v>
      </c>
      <c r="M120">
        <v>20</v>
      </c>
      <c r="N120">
        <v>15</v>
      </c>
      <c r="O120">
        <v>10</v>
      </c>
      <c r="P120" t="s">
        <v>70</v>
      </c>
      <c r="Q120">
        <v>0</v>
      </c>
      <c r="R120">
        <v>0</v>
      </c>
      <c r="S120">
        <v>9</v>
      </c>
      <c r="T120">
        <v>0</v>
      </c>
      <c r="V120" t="s">
        <v>20</v>
      </c>
      <c r="W120" t="s">
        <v>567</v>
      </c>
    </row>
    <row r="121" spans="1:23" x14ac:dyDescent="0.25">
      <c r="A121">
        <v>114</v>
      </c>
      <c r="B121">
        <v>1029</v>
      </c>
      <c r="C121" t="s">
        <v>568</v>
      </c>
      <c r="D121" t="s">
        <v>161</v>
      </c>
      <c r="E121" t="s">
        <v>569</v>
      </c>
      <c r="F121" t="s">
        <v>570</v>
      </c>
      <c r="G121" t="str">
        <f>"00199119"</f>
        <v>00199119</v>
      </c>
      <c r="H121" t="s">
        <v>410</v>
      </c>
      <c r="I121">
        <v>0</v>
      </c>
      <c r="J121">
        <v>20</v>
      </c>
      <c r="M121">
        <v>20</v>
      </c>
      <c r="N121">
        <v>20</v>
      </c>
      <c r="O121">
        <v>10</v>
      </c>
      <c r="P121" t="s">
        <v>571</v>
      </c>
      <c r="Q121">
        <v>0</v>
      </c>
      <c r="R121">
        <v>0</v>
      </c>
      <c r="S121">
        <v>3</v>
      </c>
      <c r="T121">
        <v>0</v>
      </c>
      <c r="V121" t="s">
        <v>20</v>
      </c>
      <c r="W121" t="s">
        <v>572</v>
      </c>
    </row>
    <row r="122" spans="1:23" x14ac:dyDescent="0.25">
      <c r="A122">
        <v>115</v>
      </c>
      <c r="B122">
        <v>951</v>
      </c>
      <c r="C122" t="s">
        <v>573</v>
      </c>
      <c r="D122" t="s">
        <v>155</v>
      </c>
      <c r="E122" t="s">
        <v>53</v>
      </c>
      <c r="F122" t="s">
        <v>574</v>
      </c>
      <c r="G122" t="str">
        <f>"00651147"</f>
        <v>00651147</v>
      </c>
      <c r="H122" t="s">
        <v>62</v>
      </c>
      <c r="I122">
        <v>0</v>
      </c>
      <c r="M122">
        <v>20</v>
      </c>
      <c r="N122">
        <v>0</v>
      </c>
      <c r="O122">
        <v>0</v>
      </c>
      <c r="P122" t="s">
        <v>270</v>
      </c>
      <c r="Q122">
        <v>36</v>
      </c>
      <c r="R122">
        <v>36</v>
      </c>
      <c r="S122">
        <v>0</v>
      </c>
      <c r="T122">
        <v>0</v>
      </c>
      <c r="V122" t="s">
        <v>20</v>
      </c>
      <c r="W122" t="s">
        <v>575</v>
      </c>
    </row>
    <row r="123" spans="1:23" x14ac:dyDescent="0.25">
      <c r="A123">
        <v>116</v>
      </c>
      <c r="B123">
        <v>1768</v>
      </c>
      <c r="C123" t="s">
        <v>576</v>
      </c>
      <c r="D123" t="s">
        <v>577</v>
      </c>
      <c r="E123" t="s">
        <v>479</v>
      </c>
      <c r="F123" t="s">
        <v>578</v>
      </c>
      <c r="G123" t="str">
        <f>"00190621"</f>
        <v>00190621</v>
      </c>
      <c r="H123" t="s">
        <v>279</v>
      </c>
      <c r="I123">
        <v>0</v>
      </c>
      <c r="J123">
        <v>20</v>
      </c>
      <c r="L123">
        <v>10</v>
      </c>
      <c r="M123">
        <v>20</v>
      </c>
      <c r="N123">
        <v>20</v>
      </c>
      <c r="O123">
        <v>10</v>
      </c>
      <c r="P123" t="s">
        <v>579</v>
      </c>
      <c r="Q123">
        <v>0</v>
      </c>
      <c r="R123">
        <v>0</v>
      </c>
      <c r="S123">
        <v>3</v>
      </c>
      <c r="T123">
        <v>0</v>
      </c>
      <c r="V123" t="s">
        <v>20</v>
      </c>
      <c r="W123" t="s">
        <v>580</v>
      </c>
    </row>
    <row r="124" spans="1:23" x14ac:dyDescent="0.25">
      <c r="A124">
        <v>117</v>
      </c>
      <c r="B124">
        <v>2447</v>
      </c>
      <c r="C124" t="s">
        <v>156</v>
      </c>
      <c r="D124" t="s">
        <v>134</v>
      </c>
      <c r="E124" t="s">
        <v>309</v>
      </c>
      <c r="F124">
        <v>75157</v>
      </c>
      <c r="G124" t="str">
        <f>"00197323"</f>
        <v>00197323</v>
      </c>
      <c r="H124" t="s">
        <v>164</v>
      </c>
      <c r="I124">
        <v>0</v>
      </c>
      <c r="J124">
        <v>40</v>
      </c>
      <c r="M124">
        <v>20</v>
      </c>
      <c r="N124">
        <v>20</v>
      </c>
      <c r="O124">
        <v>10</v>
      </c>
      <c r="P124" t="s">
        <v>581</v>
      </c>
      <c r="Q124">
        <v>0</v>
      </c>
      <c r="R124">
        <v>0</v>
      </c>
      <c r="S124">
        <v>0</v>
      </c>
      <c r="T124">
        <v>0</v>
      </c>
      <c r="V124" t="s">
        <v>20</v>
      </c>
      <c r="W124" t="s">
        <v>581</v>
      </c>
    </row>
    <row r="125" spans="1:23" x14ac:dyDescent="0.25">
      <c r="A125">
        <v>118</v>
      </c>
      <c r="B125">
        <v>4330</v>
      </c>
      <c r="C125" t="s">
        <v>582</v>
      </c>
      <c r="D125" t="s">
        <v>227</v>
      </c>
      <c r="E125" t="s">
        <v>134</v>
      </c>
      <c r="F125" t="s">
        <v>583</v>
      </c>
      <c r="G125" t="str">
        <f>"00620985"</f>
        <v>00620985</v>
      </c>
      <c r="H125" t="s">
        <v>258</v>
      </c>
      <c r="I125">
        <v>0</v>
      </c>
      <c r="M125">
        <v>0</v>
      </c>
      <c r="N125">
        <v>0</v>
      </c>
      <c r="O125">
        <v>0</v>
      </c>
      <c r="P125" t="s">
        <v>258</v>
      </c>
      <c r="Q125">
        <v>52</v>
      </c>
      <c r="R125">
        <v>52</v>
      </c>
      <c r="S125">
        <v>3</v>
      </c>
      <c r="T125">
        <v>0</v>
      </c>
      <c r="V125" t="s">
        <v>20</v>
      </c>
      <c r="W125" t="s">
        <v>584</v>
      </c>
    </row>
    <row r="126" spans="1:23" x14ac:dyDescent="0.25">
      <c r="A126">
        <v>119</v>
      </c>
      <c r="B126">
        <v>2620</v>
      </c>
      <c r="C126" t="s">
        <v>585</v>
      </c>
      <c r="D126" t="s">
        <v>586</v>
      </c>
      <c r="E126" t="s">
        <v>587</v>
      </c>
      <c r="F126" t="s">
        <v>588</v>
      </c>
      <c r="G126" t="str">
        <f>"201406018598"</f>
        <v>201406018598</v>
      </c>
      <c r="H126" t="s">
        <v>123</v>
      </c>
      <c r="I126">
        <v>0</v>
      </c>
      <c r="K126">
        <v>15</v>
      </c>
      <c r="M126">
        <v>20</v>
      </c>
      <c r="N126">
        <v>15</v>
      </c>
      <c r="O126">
        <v>10</v>
      </c>
      <c r="P126" t="s">
        <v>589</v>
      </c>
      <c r="Q126">
        <v>0</v>
      </c>
      <c r="R126">
        <v>0</v>
      </c>
      <c r="S126">
        <v>6</v>
      </c>
      <c r="T126">
        <v>0</v>
      </c>
      <c r="V126" t="s">
        <v>20</v>
      </c>
      <c r="W126" t="s">
        <v>590</v>
      </c>
    </row>
    <row r="127" spans="1:23" x14ac:dyDescent="0.25">
      <c r="A127">
        <v>120</v>
      </c>
      <c r="B127">
        <v>1757</v>
      </c>
      <c r="C127" t="s">
        <v>591</v>
      </c>
      <c r="D127" t="s">
        <v>43</v>
      </c>
      <c r="E127" t="s">
        <v>67</v>
      </c>
      <c r="F127" t="s">
        <v>592</v>
      </c>
      <c r="G127" t="str">
        <f>"00644779"</f>
        <v>00644779</v>
      </c>
      <c r="H127" t="s">
        <v>105</v>
      </c>
      <c r="I127">
        <v>0</v>
      </c>
      <c r="M127">
        <v>0</v>
      </c>
      <c r="N127">
        <v>0</v>
      </c>
      <c r="O127">
        <v>0</v>
      </c>
      <c r="P127" t="s">
        <v>105</v>
      </c>
      <c r="Q127">
        <v>58</v>
      </c>
      <c r="R127">
        <v>58</v>
      </c>
      <c r="S127">
        <v>0</v>
      </c>
      <c r="T127">
        <v>0</v>
      </c>
      <c r="V127" t="s">
        <v>20</v>
      </c>
      <c r="W127" t="s">
        <v>593</v>
      </c>
    </row>
    <row r="128" spans="1:23" x14ac:dyDescent="0.25">
      <c r="A128">
        <v>121</v>
      </c>
      <c r="B128">
        <v>1486</v>
      </c>
      <c r="C128" t="s">
        <v>594</v>
      </c>
      <c r="D128" t="s">
        <v>204</v>
      </c>
      <c r="E128" t="s">
        <v>23</v>
      </c>
      <c r="F128" t="s">
        <v>595</v>
      </c>
      <c r="G128" t="str">
        <f>"00572371"</f>
        <v>00572371</v>
      </c>
      <c r="H128">
        <v>54</v>
      </c>
      <c r="I128">
        <v>0</v>
      </c>
      <c r="L128">
        <v>10</v>
      </c>
      <c r="M128">
        <v>20</v>
      </c>
      <c r="N128">
        <v>10</v>
      </c>
      <c r="O128">
        <v>10</v>
      </c>
      <c r="P128">
        <v>94</v>
      </c>
      <c r="Q128">
        <v>0</v>
      </c>
      <c r="R128">
        <v>0</v>
      </c>
      <c r="S128">
        <v>12</v>
      </c>
      <c r="T128">
        <v>0</v>
      </c>
      <c r="V128" t="s">
        <v>20</v>
      </c>
      <c r="W128">
        <v>106</v>
      </c>
    </row>
    <row r="129" spans="1:23" x14ac:dyDescent="0.25">
      <c r="A129">
        <v>122</v>
      </c>
      <c r="B129">
        <v>3860</v>
      </c>
      <c r="C129" t="s">
        <v>596</v>
      </c>
      <c r="D129" t="s">
        <v>597</v>
      </c>
      <c r="E129" t="s">
        <v>23</v>
      </c>
      <c r="F129" t="s">
        <v>598</v>
      </c>
      <c r="G129" t="str">
        <f>"201511033716"</f>
        <v>201511033716</v>
      </c>
      <c r="H129">
        <v>60</v>
      </c>
      <c r="I129">
        <v>0</v>
      </c>
      <c r="L129">
        <v>10</v>
      </c>
      <c r="M129">
        <v>20</v>
      </c>
      <c r="N129">
        <v>10</v>
      </c>
      <c r="O129">
        <v>10</v>
      </c>
      <c r="P129">
        <v>100</v>
      </c>
      <c r="Q129">
        <v>0</v>
      </c>
      <c r="R129">
        <v>0</v>
      </c>
      <c r="S129">
        <v>6</v>
      </c>
      <c r="T129">
        <v>0</v>
      </c>
      <c r="V129" t="s">
        <v>20</v>
      </c>
      <c r="W129">
        <v>106</v>
      </c>
    </row>
    <row r="130" spans="1:23" x14ac:dyDescent="0.25">
      <c r="A130">
        <v>123</v>
      </c>
      <c r="B130">
        <v>5742</v>
      </c>
      <c r="C130" t="s">
        <v>599</v>
      </c>
      <c r="D130" t="s">
        <v>83</v>
      </c>
      <c r="E130" t="s">
        <v>30</v>
      </c>
      <c r="F130" t="s">
        <v>600</v>
      </c>
      <c r="G130" t="str">
        <f>"00647361"</f>
        <v>00647361</v>
      </c>
      <c r="H130" t="s">
        <v>99</v>
      </c>
      <c r="I130">
        <v>0</v>
      </c>
      <c r="L130">
        <v>10</v>
      </c>
      <c r="M130">
        <v>20</v>
      </c>
      <c r="N130">
        <v>10</v>
      </c>
      <c r="O130">
        <v>10</v>
      </c>
      <c r="P130" t="s">
        <v>100</v>
      </c>
      <c r="Q130">
        <v>2</v>
      </c>
      <c r="R130">
        <v>2</v>
      </c>
      <c r="S130">
        <v>6</v>
      </c>
      <c r="T130">
        <v>0</v>
      </c>
      <c r="V130" t="s">
        <v>20</v>
      </c>
      <c r="W130" t="s">
        <v>601</v>
      </c>
    </row>
    <row r="131" spans="1:23" x14ac:dyDescent="0.25">
      <c r="A131">
        <v>124</v>
      </c>
      <c r="B131">
        <v>724</v>
      </c>
      <c r="C131" t="s">
        <v>602</v>
      </c>
      <c r="D131" t="s">
        <v>43</v>
      </c>
      <c r="E131" t="s">
        <v>603</v>
      </c>
      <c r="F131" t="s">
        <v>604</v>
      </c>
      <c r="G131" t="str">
        <f>"00165990"</f>
        <v>00165990</v>
      </c>
      <c r="H131" t="s">
        <v>605</v>
      </c>
      <c r="I131">
        <v>0</v>
      </c>
      <c r="L131">
        <v>10</v>
      </c>
      <c r="M131">
        <v>20</v>
      </c>
      <c r="N131">
        <v>10</v>
      </c>
      <c r="O131">
        <v>10</v>
      </c>
      <c r="P131" t="s">
        <v>606</v>
      </c>
      <c r="Q131">
        <v>0</v>
      </c>
      <c r="R131">
        <v>0</v>
      </c>
      <c r="S131">
        <v>6</v>
      </c>
      <c r="T131">
        <v>0</v>
      </c>
      <c r="V131" t="s">
        <v>20</v>
      </c>
      <c r="W131" t="s">
        <v>607</v>
      </c>
    </row>
    <row r="132" spans="1:23" x14ac:dyDescent="0.25">
      <c r="A132">
        <v>125</v>
      </c>
      <c r="B132">
        <v>1082</v>
      </c>
      <c r="C132" t="s">
        <v>608</v>
      </c>
      <c r="D132" t="s">
        <v>609</v>
      </c>
      <c r="E132" t="s">
        <v>610</v>
      </c>
      <c r="F132" t="s">
        <v>611</v>
      </c>
      <c r="G132" t="str">
        <f>"201402007495"</f>
        <v>201402007495</v>
      </c>
      <c r="H132" t="s">
        <v>105</v>
      </c>
      <c r="I132">
        <v>0</v>
      </c>
      <c r="J132">
        <v>20</v>
      </c>
      <c r="K132">
        <v>15</v>
      </c>
      <c r="M132">
        <v>20</v>
      </c>
      <c r="N132">
        <v>20</v>
      </c>
      <c r="O132">
        <v>10</v>
      </c>
      <c r="P132" t="s">
        <v>612</v>
      </c>
      <c r="Q132">
        <v>0</v>
      </c>
      <c r="R132">
        <v>0</v>
      </c>
      <c r="S132">
        <v>6</v>
      </c>
      <c r="T132">
        <v>0</v>
      </c>
      <c r="V132" t="s">
        <v>20</v>
      </c>
      <c r="W132" t="s">
        <v>516</v>
      </c>
    </row>
    <row r="133" spans="1:23" x14ac:dyDescent="0.25">
      <c r="A133">
        <v>126</v>
      </c>
      <c r="B133">
        <v>3138</v>
      </c>
      <c r="C133" t="s">
        <v>613</v>
      </c>
      <c r="D133" t="s">
        <v>127</v>
      </c>
      <c r="E133" t="s">
        <v>256</v>
      </c>
      <c r="F133" t="s">
        <v>614</v>
      </c>
      <c r="G133" t="str">
        <f>"00522429"</f>
        <v>00522429</v>
      </c>
      <c r="H133" t="s">
        <v>86</v>
      </c>
      <c r="I133">
        <v>0</v>
      </c>
      <c r="J133">
        <v>20</v>
      </c>
      <c r="M133">
        <v>20</v>
      </c>
      <c r="N133">
        <v>20</v>
      </c>
      <c r="O133">
        <v>10</v>
      </c>
      <c r="P133" t="s">
        <v>615</v>
      </c>
      <c r="Q133">
        <v>0</v>
      </c>
      <c r="R133">
        <v>0</v>
      </c>
      <c r="S133">
        <v>0</v>
      </c>
      <c r="T133">
        <v>0</v>
      </c>
      <c r="V133" t="s">
        <v>20</v>
      </c>
      <c r="W133" t="s">
        <v>615</v>
      </c>
    </row>
    <row r="134" spans="1:23" x14ac:dyDescent="0.25">
      <c r="A134">
        <v>127</v>
      </c>
      <c r="B134">
        <v>5909</v>
      </c>
      <c r="C134" t="s">
        <v>616</v>
      </c>
      <c r="D134" t="s">
        <v>30</v>
      </c>
      <c r="E134" t="s">
        <v>84</v>
      </c>
      <c r="F134" t="s">
        <v>617</v>
      </c>
      <c r="G134" t="str">
        <f>"00614859"</f>
        <v>00614859</v>
      </c>
      <c r="H134" t="s">
        <v>499</v>
      </c>
      <c r="I134">
        <v>0</v>
      </c>
      <c r="M134">
        <v>20</v>
      </c>
      <c r="N134">
        <v>0</v>
      </c>
      <c r="O134">
        <v>0</v>
      </c>
      <c r="P134" t="s">
        <v>500</v>
      </c>
      <c r="Q134">
        <v>36</v>
      </c>
      <c r="R134">
        <v>36</v>
      </c>
      <c r="S134">
        <v>3</v>
      </c>
      <c r="T134">
        <v>0</v>
      </c>
      <c r="V134" t="s">
        <v>20</v>
      </c>
      <c r="W134" t="s">
        <v>618</v>
      </c>
    </row>
    <row r="135" spans="1:23" x14ac:dyDescent="0.25">
      <c r="A135">
        <v>128</v>
      </c>
      <c r="B135">
        <v>137</v>
      </c>
      <c r="C135" t="s">
        <v>619</v>
      </c>
      <c r="D135" t="s">
        <v>620</v>
      </c>
      <c r="E135" t="s">
        <v>423</v>
      </c>
      <c r="F135" t="s">
        <v>621</v>
      </c>
      <c r="G135" t="str">
        <f>"00560019"</f>
        <v>00560019</v>
      </c>
      <c r="H135" t="s">
        <v>410</v>
      </c>
      <c r="I135">
        <v>0</v>
      </c>
      <c r="L135">
        <v>10</v>
      </c>
      <c r="M135">
        <v>20</v>
      </c>
      <c r="N135">
        <v>10</v>
      </c>
      <c r="O135">
        <v>10</v>
      </c>
      <c r="P135" t="s">
        <v>411</v>
      </c>
      <c r="Q135">
        <v>0</v>
      </c>
      <c r="R135">
        <v>0</v>
      </c>
      <c r="S135">
        <v>0</v>
      </c>
      <c r="T135">
        <v>0</v>
      </c>
      <c r="V135" t="s">
        <v>20</v>
      </c>
      <c r="W135" t="s">
        <v>411</v>
      </c>
    </row>
    <row r="136" spans="1:23" x14ac:dyDescent="0.25">
      <c r="A136">
        <v>129</v>
      </c>
      <c r="B136">
        <v>6191</v>
      </c>
      <c r="C136" t="s">
        <v>622</v>
      </c>
      <c r="D136" t="s">
        <v>276</v>
      </c>
      <c r="E136" t="s">
        <v>309</v>
      </c>
      <c r="F136" t="s">
        <v>623</v>
      </c>
      <c r="G136" t="str">
        <f>"00652898"</f>
        <v>00652898</v>
      </c>
      <c r="H136" t="s">
        <v>624</v>
      </c>
      <c r="I136">
        <v>0</v>
      </c>
      <c r="M136">
        <v>0</v>
      </c>
      <c r="N136">
        <v>0</v>
      </c>
      <c r="O136">
        <v>0</v>
      </c>
      <c r="P136" t="s">
        <v>624</v>
      </c>
      <c r="Q136">
        <v>51</v>
      </c>
      <c r="R136">
        <v>51</v>
      </c>
      <c r="S136">
        <v>6</v>
      </c>
      <c r="T136">
        <v>0</v>
      </c>
      <c r="V136" t="s">
        <v>20</v>
      </c>
      <c r="W136" t="s">
        <v>625</v>
      </c>
    </row>
    <row r="137" spans="1:23" x14ac:dyDescent="0.25">
      <c r="A137">
        <v>130</v>
      </c>
      <c r="B137">
        <v>20</v>
      </c>
      <c r="C137" t="s">
        <v>626</v>
      </c>
      <c r="D137" t="s">
        <v>14</v>
      </c>
      <c r="E137" t="s">
        <v>309</v>
      </c>
      <c r="F137" t="s">
        <v>627</v>
      </c>
      <c r="G137" t="str">
        <f>"00214568"</f>
        <v>00214568</v>
      </c>
      <c r="H137" t="s">
        <v>17</v>
      </c>
      <c r="I137">
        <v>0</v>
      </c>
      <c r="L137">
        <v>10</v>
      </c>
      <c r="M137">
        <v>20</v>
      </c>
      <c r="N137">
        <v>10</v>
      </c>
      <c r="O137">
        <v>10</v>
      </c>
      <c r="P137" t="s">
        <v>628</v>
      </c>
      <c r="Q137">
        <v>0</v>
      </c>
      <c r="R137">
        <v>0</v>
      </c>
      <c r="S137">
        <v>0</v>
      </c>
      <c r="T137">
        <v>0</v>
      </c>
      <c r="V137" t="s">
        <v>20</v>
      </c>
      <c r="W137" t="s">
        <v>628</v>
      </c>
    </row>
    <row r="138" spans="1:23" x14ac:dyDescent="0.25">
      <c r="A138">
        <v>131</v>
      </c>
      <c r="B138">
        <v>349</v>
      </c>
      <c r="C138" t="s">
        <v>629</v>
      </c>
      <c r="D138" t="s">
        <v>161</v>
      </c>
      <c r="E138" t="s">
        <v>630</v>
      </c>
      <c r="F138" t="s">
        <v>631</v>
      </c>
      <c r="G138" t="str">
        <f>"00025045"</f>
        <v>00025045</v>
      </c>
      <c r="H138" t="s">
        <v>86</v>
      </c>
      <c r="I138">
        <v>0</v>
      </c>
      <c r="M138">
        <v>20</v>
      </c>
      <c r="N138">
        <v>0</v>
      </c>
      <c r="O138">
        <v>10</v>
      </c>
      <c r="P138" t="s">
        <v>264</v>
      </c>
      <c r="Q138">
        <v>13</v>
      </c>
      <c r="R138">
        <v>13</v>
      </c>
      <c r="S138">
        <v>0</v>
      </c>
      <c r="T138">
        <v>0</v>
      </c>
      <c r="V138" t="s">
        <v>20</v>
      </c>
      <c r="W138" t="s">
        <v>512</v>
      </c>
    </row>
    <row r="139" spans="1:23" x14ac:dyDescent="0.25">
      <c r="A139">
        <v>132</v>
      </c>
      <c r="B139">
        <v>5894</v>
      </c>
      <c r="C139" t="s">
        <v>632</v>
      </c>
      <c r="D139" t="s">
        <v>227</v>
      </c>
      <c r="E139" t="s">
        <v>37</v>
      </c>
      <c r="F139" t="s">
        <v>633</v>
      </c>
      <c r="G139" t="str">
        <f>"201512001727"</f>
        <v>201512001727</v>
      </c>
      <c r="H139" t="s">
        <v>92</v>
      </c>
      <c r="I139">
        <v>0</v>
      </c>
      <c r="K139">
        <v>15</v>
      </c>
      <c r="M139">
        <v>20</v>
      </c>
      <c r="N139">
        <v>15</v>
      </c>
      <c r="O139">
        <v>0</v>
      </c>
      <c r="P139" t="s">
        <v>634</v>
      </c>
      <c r="Q139">
        <v>9</v>
      </c>
      <c r="R139">
        <v>9</v>
      </c>
      <c r="S139">
        <v>0</v>
      </c>
      <c r="T139">
        <v>0</v>
      </c>
      <c r="V139" t="s">
        <v>20</v>
      </c>
      <c r="W139" t="s">
        <v>635</v>
      </c>
    </row>
    <row r="140" spans="1:23" x14ac:dyDescent="0.25">
      <c r="A140">
        <v>133</v>
      </c>
      <c r="B140">
        <v>4786</v>
      </c>
      <c r="C140" t="s">
        <v>636</v>
      </c>
      <c r="D140" t="s">
        <v>458</v>
      </c>
      <c r="E140" t="s">
        <v>121</v>
      </c>
      <c r="F140" t="s">
        <v>637</v>
      </c>
      <c r="G140" t="str">
        <f>"00500077"</f>
        <v>00500077</v>
      </c>
      <c r="H140" t="s">
        <v>343</v>
      </c>
      <c r="I140">
        <v>0</v>
      </c>
      <c r="M140">
        <v>20</v>
      </c>
      <c r="N140">
        <v>0</v>
      </c>
      <c r="O140">
        <v>10</v>
      </c>
      <c r="P140" t="s">
        <v>344</v>
      </c>
      <c r="Q140">
        <v>9</v>
      </c>
      <c r="R140">
        <v>9</v>
      </c>
      <c r="S140">
        <v>0</v>
      </c>
      <c r="T140">
        <v>0</v>
      </c>
      <c r="V140" t="s">
        <v>20</v>
      </c>
      <c r="W140" t="s">
        <v>638</v>
      </c>
    </row>
    <row r="141" spans="1:23" x14ac:dyDescent="0.25">
      <c r="A141">
        <v>134</v>
      </c>
      <c r="B141">
        <v>468</v>
      </c>
      <c r="C141" t="s">
        <v>639</v>
      </c>
      <c r="D141" t="s">
        <v>640</v>
      </c>
      <c r="E141" t="s">
        <v>60</v>
      </c>
      <c r="F141" t="s">
        <v>641</v>
      </c>
      <c r="G141" t="str">
        <f>"00610810"</f>
        <v>00610810</v>
      </c>
      <c r="H141" t="s">
        <v>454</v>
      </c>
      <c r="I141">
        <v>0</v>
      </c>
      <c r="K141">
        <v>15</v>
      </c>
      <c r="M141">
        <v>20</v>
      </c>
      <c r="N141">
        <v>15</v>
      </c>
      <c r="O141">
        <v>0</v>
      </c>
      <c r="P141" t="s">
        <v>642</v>
      </c>
      <c r="Q141">
        <v>0</v>
      </c>
      <c r="R141">
        <v>0</v>
      </c>
      <c r="S141">
        <v>0</v>
      </c>
      <c r="T141">
        <v>0</v>
      </c>
      <c r="V141" t="s">
        <v>20</v>
      </c>
      <c r="W141" t="s">
        <v>642</v>
      </c>
    </row>
    <row r="142" spans="1:23" x14ac:dyDescent="0.25">
      <c r="A142">
        <v>135</v>
      </c>
      <c r="B142">
        <v>2779</v>
      </c>
      <c r="C142" t="s">
        <v>290</v>
      </c>
      <c r="D142" t="s">
        <v>22</v>
      </c>
      <c r="E142" t="s">
        <v>643</v>
      </c>
      <c r="F142" t="s">
        <v>644</v>
      </c>
      <c r="G142" t="str">
        <f>"201511036686"</f>
        <v>201511036686</v>
      </c>
      <c r="H142" t="s">
        <v>136</v>
      </c>
      <c r="I142">
        <v>0</v>
      </c>
      <c r="K142">
        <v>15</v>
      </c>
      <c r="M142">
        <v>20</v>
      </c>
      <c r="N142">
        <v>15</v>
      </c>
      <c r="O142">
        <v>0</v>
      </c>
      <c r="P142" t="s">
        <v>645</v>
      </c>
      <c r="Q142">
        <v>0</v>
      </c>
      <c r="R142">
        <v>0</v>
      </c>
      <c r="S142">
        <v>3</v>
      </c>
      <c r="T142">
        <v>0</v>
      </c>
      <c r="V142" t="s">
        <v>20</v>
      </c>
      <c r="W142" t="s">
        <v>646</v>
      </c>
    </row>
    <row r="143" spans="1:23" x14ac:dyDescent="0.25">
      <c r="A143">
        <v>136</v>
      </c>
      <c r="B143">
        <v>5280</v>
      </c>
      <c r="C143" t="s">
        <v>647</v>
      </c>
      <c r="D143" t="s">
        <v>648</v>
      </c>
      <c r="E143" t="s">
        <v>67</v>
      </c>
      <c r="F143" t="s">
        <v>649</v>
      </c>
      <c r="G143" t="str">
        <f>"00652684"</f>
        <v>00652684</v>
      </c>
      <c r="H143" t="s">
        <v>105</v>
      </c>
      <c r="I143">
        <v>10</v>
      </c>
      <c r="M143">
        <v>20</v>
      </c>
      <c r="N143">
        <v>0</v>
      </c>
      <c r="O143">
        <v>10</v>
      </c>
      <c r="P143" t="s">
        <v>650</v>
      </c>
      <c r="Q143">
        <v>0</v>
      </c>
      <c r="R143">
        <v>0</v>
      </c>
      <c r="S143">
        <v>0</v>
      </c>
      <c r="T143">
        <v>0</v>
      </c>
      <c r="V143" t="s">
        <v>20</v>
      </c>
      <c r="W143" t="s">
        <v>650</v>
      </c>
    </row>
    <row r="144" spans="1:23" x14ac:dyDescent="0.25">
      <c r="A144">
        <v>137</v>
      </c>
      <c r="B144">
        <v>5670</v>
      </c>
      <c r="C144" t="s">
        <v>651</v>
      </c>
      <c r="D144" t="s">
        <v>652</v>
      </c>
      <c r="E144" t="s">
        <v>67</v>
      </c>
      <c r="F144" t="s">
        <v>653</v>
      </c>
      <c r="G144" t="str">
        <f>"00631598"</f>
        <v>00631598</v>
      </c>
      <c r="H144" t="s">
        <v>454</v>
      </c>
      <c r="I144">
        <v>0</v>
      </c>
      <c r="L144">
        <v>10</v>
      </c>
      <c r="M144">
        <v>20</v>
      </c>
      <c r="N144">
        <v>10</v>
      </c>
      <c r="O144">
        <v>0</v>
      </c>
      <c r="P144" t="s">
        <v>654</v>
      </c>
      <c r="Q144">
        <v>0</v>
      </c>
      <c r="R144">
        <v>0</v>
      </c>
      <c r="S144">
        <v>0</v>
      </c>
      <c r="T144">
        <v>0</v>
      </c>
      <c r="V144" t="s">
        <v>20</v>
      </c>
      <c r="W144" t="s">
        <v>654</v>
      </c>
    </row>
    <row r="145" spans="1:23" x14ac:dyDescent="0.25">
      <c r="A145">
        <v>138</v>
      </c>
      <c r="B145">
        <v>3300</v>
      </c>
      <c r="C145" t="s">
        <v>655</v>
      </c>
      <c r="D145" t="s">
        <v>357</v>
      </c>
      <c r="E145" t="s">
        <v>656</v>
      </c>
      <c r="F145" t="s">
        <v>657</v>
      </c>
      <c r="G145" t="str">
        <f>"00308995"</f>
        <v>00308995</v>
      </c>
      <c r="H145" t="s">
        <v>111</v>
      </c>
      <c r="I145">
        <v>0</v>
      </c>
      <c r="L145">
        <v>10</v>
      </c>
      <c r="M145">
        <v>20</v>
      </c>
      <c r="N145">
        <v>10</v>
      </c>
      <c r="O145">
        <v>0</v>
      </c>
      <c r="P145" t="s">
        <v>117</v>
      </c>
      <c r="Q145">
        <v>0</v>
      </c>
      <c r="R145">
        <v>0</v>
      </c>
      <c r="S145">
        <v>0</v>
      </c>
      <c r="T145">
        <v>0</v>
      </c>
      <c r="V145" t="s">
        <v>20</v>
      </c>
      <c r="W145" t="s">
        <v>117</v>
      </c>
    </row>
    <row r="146" spans="1:23" x14ac:dyDescent="0.25">
      <c r="A146">
        <v>139</v>
      </c>
      <c r="B146">
        <v>213</v>
      </c>
      <c r="C146" t="s">
        <v>658</v>
      </c>
      <c r="D146" t="s">
        <v>43</v>
      </c>
      <c r="E146" t="s">
        <v>659</v>
      </c>
      <c r="F146" t="s">
        <v>660</v>
      </c>
      <c r="G146" t="str">
        <f>"200802003209"</f>
        <v>200802003209</v>
      </c>
      <c r="H146" t="s">
        <v>284</v>
      </c>
      <c r="I146">
        <v>0</v>
      </c>
      <c r="M146">
        <v>20</v>
      </c>
      <c r="N146">
        <v>0</v>
      </c>
      <c r="O146">
        <v>10</v>
      </c>
      <c r="P146" t="s">
        <v>661</v>
      </c>
      <c r="Q146">
        <v>0</v>
      </c>
      <c r="R146">
        <v>0</v>
      </c>
      <c r="S146">
        <v>0</v>
      </c>
      <c r="T146">
        <v>0</v>
      </c>
      <c r="V146" t="s">
        <v>20</v>
      </c>
      <c r="W146" t="s">
        <v>661</v>
      </c>
    </row>
    <row r="147" spans="1:23" x14ac:dyDescent="0.25">
      <c r="A147">
        <v>140</v>
      </c>
      <c r="B147">
        <v>6414</v>
      </c>
      <c r="C147" t="s">
        <v>662</v>
      </c>
      <c r="D147" t="s">
        <v>173</v>
      </c>
      <c r="E147" t="s">
        <v>127</v>
      </c>
      <c r="F147" t="s">
        <v>663</v>
      </c>
      <c r="G147" t="str">
        <f>"00005927"</f>
        <v>00005927</v>
      </c>
      <c r="H147" t="s">
        <v>454</v>
      </c>
      <c r="I147">
        <v>0</v>
      </c>
      <c r="L147">
        <v>10</v>
      </c>
      <c r="M147">
        <v>0</v>
      </c>
      <c r="N147">
        <v>10</v>
      </c>
      <c r="O147">
        <v>10</v>
      </c>
      <c r="P147" t="s">
        <v>455</v>
      </c>
      <c r="Q147">
        <v>0</v>
      </c>
      <c r="R147">
        <v>0</v>
      </c>
      <c r="S147">
        <v>6</v>
      </c>
      <c r="T147">
        <v>0</v>
      </c>
      <c r="V147" t="s">
        <v>20</v>
      </c>
      <c r="W147" t="s">
        <v>664</v>
      </c>
    </row>
    <row r="148" spans="1:23" x14ac:dyDescent="0.25">
      <c r="A148">
        <v>141</v>
      </c>
      <c r="B148">
        <v>848</v>
      </c>
      <c r="C148" t="s">
        <v>665</v>
      </c>
      <c r="D148" t="s">
        <v>23</v>
      </c>
      <c r="E148" t="s">
        <v>458</v>
      </c>
      <c r="F148" t="s">
        <v>666</v>
      </c>
      <c r="G148" t="str">
        <f>"00516315"</f>
        <v>00516315</v>
      </c>
      <c r="H148" t="s">
        <v>92</v>
      </c>
      <c r="I148">
        <v>0</v>
      </c>
      <c r="L148">
        <v>10</v>
      </c>
      <c r="M148">
        <v>20</v>
      </c>
      <c r="N148">
        <v>10</v>
      </c>
      <c r="O148">
        <v>0</v>
      </c>
      <c r="P148" t="s">
        <v>158</v>
      </c>
      <c r="Q148">
        <v>0</v>
      </c>
      <c r="R148">
        <v>0</v>
      </c>
      <c r="S148">
        <v>0</v>
      </c>
      <c r="T148">
        <v>0</v>
      </c>
      <c r="V148" t="s">
        <v>20</v>
      </c>
      <c r="W148" t="s">
        <v>158</v>
      </c>
    </row>
    <row r="149" spans="1:23" x14ac:dyDescent="0.25">
      <c r="A149">
        <v>142</v>
      </c>
      <c r="B149">
        <v>2499</v>
      </c>
      <c r="C149" t="s">
        <v>667</v>
      </c>
      <c r="D149" t="s">
        <v>161</v>
      </c>
      <c r="E149" t="s">
        <v>668</v>
      </c>
      <c r="F149" t="s">
        <v>669</v>
      </c>
      <c r="G149" t="str">
        <f>"00639889"</f>
        <v>00639889</v>
      </c>
      <c r="H149" t="s">
        <v>32</v>
      </c>
      <c r="I149">
        <v>0</v>
      </c>
      <c r="M149">
        <v>20</v>
      </c>
      <c r="N149">
        <v>0</v>
      </c>
      <c r="O149">
        <v>0</v>
      </c>
      <c r="P149" t="s">
        <v>670</v>
      </c>
      <c r="Q149">
        <v>0</v>
      </c>
      <c r="R149">
        <v>0</v>
      </c>
      <c r="S149">
        <v>0</v>
      </c>
      <c r="T149">
        <v>0</v>
      </c>
      <c r="V149" t="s">
        <v>20</v>
      </c>
      <c r="W149" t="s">
        <v>670</v>
      </c>
    </row>
    <row r="150" spans="1:23" x14ac:dyDescent="0.25">
      <c r="A150">
        <v>143</v>
      </c>
      <c r="B150">
        <v>3555</v>
      </c>
      <c r="C150" t="s">
        <v>671</v>
      </c>
      <c r="D150" t="s">
        <v>672</v>
      </c>
      <c r="E150" t="s">
        <v>84</v>
      </c>
      <c r="F150" t="s">
        <v>673</v>
      </c>
      <c r="G150" t="str">
        <f>"201511036608"</f>
        <v>201511036608</v>
      </c>
      <c r="H150" t="s">
        <v>333</v>
      </c>
      <c r="I150">
        <v>0</v>
      </c>
      <c r="L150">
        <v>10</v>
      </c>
      <c r="M150">
        <v>20</v>
      </c>
      <c r="N150">
        <v>10</v>
      </c>
      <c r="O150">
        <v>0</v>
      </c>
      <c r="P150" t="s">
        <v>674</v>
      </c>
      <c r="Q150">
        <v>0</v>
      </c>
      <c r="R150">
        <v>0</v>
      </c>
      <c r="S150">
        <v>0</v>
      </c>
      <c r="T150">
        <v>0</v>
      </c>
      <c r="V150" t="s">
        <v>20</v>
      </c>
      <c r="W150" t="s">
        <v>674</v>
      </c>
    </row>
    <row r="151" spans="1:23" x14ac:dyDescent="0.25">
      <c r="A151">
        <v>144</v>
      </c>
      <c r="B151">
        <v>6334</v>
      </c>
      <c r="C151" t="s">
        <v>675</v>
      </c>
      <c r="D151" t="s">
        <v>67</v>
      </c>
      <c r="E151" t="s">
        <v>244</v>
      </c>
      <c r="F151" t="s">
        <v>676</v>
      </c>
      <c r="G151" t="str">
        <f>"00557896"</f>
        <v>00557896</v>
      </c>
      <c r="H151" t="s">
        <v>677</v>
      </c>
      <c r="I151">
        <v>0</v>
      </c>
      <c r="M151">
        <v>20</v>
      </c>
      <c r="N151">
        <v>0</v>
      </c>
      <c r="O151">
        <v>0</v>
      </c>
      <c r="P151" t="s">
        <v>678</v>
      </c>
      <c r="Q151">
        <v>0</v>
      </c>
      <c r="R151">
        <v>0</v>
      </c>
      <c r="S151">
        <v>0</v>
      </c>
      <c r="T151">
        <v>0</v>
      </c>
      <c r="V151" t="s">
        <v>20</v>
      </c>
      <c r="W151" t="s">
        <v>678</v>
      </c>
    </row>
    <row r="152" spans="1:23" x14ac:dyDescent="0.25">
      <c r="A152">
        <v>145</v>
      </c>
      <c r="B152">
        <v>6141</v>
      </c>
      <c r="C152" t="s">
        <v>679</v>
      </c>
      <c r="D152" t="s">
        <v>680</v>
      </c>
      <c r="E152" t="s">
        <v>681</v>
      </c>
      <c r="F152" t="s">
        <v>682</v>
      </c>
      <c r="G152" t="str">
        <f>"00653999"</f>
        <v>00653999</v>
      </c>
      <c r="H152" t="s">
        <v>493</v>
      </c>
      <c r="I152">
        <v>0</v>
      </c>
      <c r="M152">
        <v>0</v>
      </c>
      <c r="N152">
        <v>0</v>
      </c>
      <c r="O152">
        <v>0</v>
      </c>
      <c r="P152" t="s">
        <v>493</v>
      </c>
      <c r="Q152">
        <v>0</v>
      </c>
      <c r="R152">
        <v>0</v>
      </c>
      <c r="S152">
        <v>0</v>
      </c>
      <c r="T152">
        <v>0</v>
      </c>
      <c r="V152" t="s">
        <v>20</v>
      </c>
      <c r="W152" t="s">
        <v>493</v>
      </c>
    </row>
    <row r="153" spans="1:23" x14ac:dyDescent="0.25">
      <c r="A153">
        <v>146</v>
      </c>
      <c r="B153">
        <v>1228</v>
      </c>
      <c r="C153" t="s">
        <v>683</v>
      </c>
      <c r="D153" t="s">
        <v>684</v>
      </c>
      <c r="E153" t="s">
        <v>134</v>
      </c>
      <c r="F153" t="s">
        <v>685</v>
      </c>
      <c r="G153" t="str">
        <f>"00443275"</f>
        <v>00443275</v>
      </c>
      <c r="H153" t="s">
        <v>258</v>
      </c>
      <c r="I153">
        <v>0</v>
      </c>
      <c r="K153">
        <v>15</v>
      </c>
      <c r="M153">
        <v>20</v>
      </c>
      <c r="N153">
        <v>15</v>
      </c>
      <c r="O153">
        <v>10</v>
      </c>
      <c r="P153" t="s">
        <v>625</v>
      </c>
      <c r="Q153">
        <v>72</v>
      </c>
      <c r="R153">
        <v>72</v>
      </c>
      <c r="S153">
        <v>6</v>
      </c>
      <c r="T153" t="s">
        <v>686</v>
      </c>
      <c r="W153">
        <v>206</v>
      </c>
    </row>
    <row r="154" spans="1:23" x14ac:dyDescent="0.25">
      <c r="A154">
        <v>147</v>
      </c>
      <c r="B154">
        <v>5216</v>
      </c>
      <c r="C154" t="s">
        <v>687</v>
      </c>
      <c r="D154" t="s">
        <v>47</v>
      </c>
      <c r="E154" t="s">
        <v>688</v>
      </c>
      <c r="F154" t="s">
        <v>689</v>
      </c>
      <c r="G154" t="str">
        <f>"00555049"</f>
        <v>00555049</v>
      </c>
      <c r="H154" t="s">
        <v>239</v>
      </c>
      <c r="I154">
        <v>0</v>
      </c>
      <c r="M154">
        <v>20</v>
      </c>
      <c r="N154">
        <v>0</v>
      </c>
      <c r="O154">
        <v>0</v>
      </c>
      <c r="P154" t="s">
        <v>301</v>
      </c>
      <c r="Q154">
        <v>99</v>
      </c>
      <c r="R154">
        <v>99</v>
      </c>
      <c r="S154">
        <v>3</v>
      </c>
      <c r="T154" t="s">
        <v>19</v>
      </c>
      <c r="W154" t="s">
        <v>138</v>
      </c>
    </row>
    <row r="155" spans="1:23" x14ac:dyDescent="0.25">
      <c r="A155">
        <v>148</v>
      </c>
      <c r="B155">
        <v>3264</v>
      </c>
      <c r="C155" t="s">
        <v>690</v>
      </c>
      <c r="D155" t="s">
        <v>161</v>
      </c>
      <c r="E155" t="s">
        <v>60</v>
      </c>
      <c r="F155" t="s">
        <v>691</v>
      </c>
      <c r="G155" t="str">
        <f>"00614226"</f>
        <v>00614226</v>
      </c>
      <c r="H155" t="s">
        <v>111</v>
      </c>
      <c r="I155">
        <v>0</v>
      </c>
      <c r="M155">
        <v>20</v>
      </c>
      <c r="N155">
        <v>0</v>
      </c>
      <c r="O155">
        <v>10</v>
      </c>
      <c r="P155" t="s">
        <v>117</v>
      </c>
      <c r="Q155">
        <v>76</v>
      </c>
      <c r="R155">
        <v>76</v>
      </c>
      <c r="S155">
        <v>12</v>
      </c>
      <c r="T155">
        <v>0</v>
      </c>
      <c r="W155" t="s">
        <v>274</v>
      </c>
    </row>
    <row r="156" spans="1:23" x14ac:dyDescent="0.25">
      <c r="A156">
        <v>149</v>
      </c>
      <c r="B156">
        <v>3573</v>
      </c>
      <c r="C156" t="s">
        <v>692</v>
      </c>
      <c r="D156" t="s">
        <v>693</v>
      </c>
      <c r="E156" t="s">
        <v>320</v>
      </c>
      <c r="F156" t="s">
        <v>694</v>
      </c>
      <c r="G156" t="str">
        <f>"00073213"</f>
        <v>00073213</v>
      </c>
      <c r="H156" t="s">
        <v>99</v>
      </c>
      <c r="I156">
        <v>0</v>
      </c>
      <c r="M156">
        <v>20</v>
      </c>
      <c r="N156">
        <v>0</v>
      </c>
      <c r="O156">
        <v>10</v>
      </c>
      <c r="P156" t="s">
        <v>695</v>
      </c>
      <c r="Q156">
        <v>46</v>
      </c>
      <c r="R156">
        <v>46</v>
      </c>
      <c r="S156">
        <v>3</v>
      </c>
      <c r="T156" t="s">
        <v>686</v>
      </c>
      <c r="W156" t="s">
        <v>696</v>
      </c>
    </row>
    <row r="157" spans="1:23" x14ac:dyDescent="0.25">
      <c r="A157">
        <v>150</v>
      </c>
      <c r="B157">
        <v>1499</v>
      </c>
      <c r="C157" t="s">
        <v>697</v>
      </c>
      <c r="D157" t="s">
        <v>698</v>
      </c>
      <c r="E157" t="s">
        <v>699</v>
      </c>
      <c r="F157" t="s">
        <v>700</v>
      </c>
      <c r="G157" t="str">
        <f>"00652281"</f>
        <v>00652281</v>
      </c>
      <c r="H157" t="s">
        <v>701</v>
      </c>
      <c r="I157">
        <v>0</v>
      </c>
      <c r="J157">
        <v>20</v>
      </c>
      <c r="M157">
        <v>20</v>
      </c>
      <c r="N157">
        <v>20</v>
      </c>
      <c r="O157">
        <v>10</v>
      </c>
      <c r="P157" t="s">
        <v>702</v>
      </c>
      <c r="Q157">
        <v>55</v>
      </c>
      <c r="R157">
        <v>55</v>
      </c>
      <c r="S157">
        <v>6</v>
      </c>
      <c r="T157">
        <v>0</v>
      </c>
      <c r="W157" t="s">
        <v>696</v>
      </c>
    </row>
    <row r="158" spans="1:23" x14ac:dyDescent="0.25">
      <c r="A158">
        <v>151</v>
      </c>
      <c r="B158">
        <v>1683</v>
      </c>
      <c r="C158" t="s">
        <v>703</v>
      </c>
      <c r="D158" t="s">
        <v>173</v>
      </c>
      <c r="E158" t="s">
        <v>134</v>
      </c>
      <c r="F158" t="s">
        <v>704</v>
      </c>
      <c r="G158" t="str">
        <f>"00539070"</f>
        <v>00539070</v>
      </c>
      <c r="H158" t="s">
        <v>343</v>
      </c>
      <c r="I158">
        <v>0</v>
      </c>
      <c r="J158">
        <v>20</v>
      </c>
      <c r="M158">
        <v>20</v>
      </c>
      <c r="N158">
        <v>20</v>
      </c>
      <c r="O158">
        <v>10</v>
      </c>
      <c r="P158" t="s">
        <v>516</v>
      </c>
      <c r="Q158">
        <v>43</v>
      </c>
      <c r="R158">
        <v>43</v>
      </c>
      <c r="S158">
        <v>0</v>
      </c>
      <c r="T158">
        <v>0</v>
      </c>
      <c r="W158" t="s">
        <v>705</v>
      </c>
    </row>
    <row r="159" spans="1:23" x14ac:dyDescent="0.25">
      <c r="A159">
        <v>152</v>
      </c>
      <c r="B159">
        <v>4343</v>
      </c>
      <c r="C159" t="s">
        <v>706</v>
      </c>
      <c r="D159" t="s">
        <v>276</v>
      </c>
      <c r="E159" t="s">
        <v>134</v>
      </c>
      <c r="F159" t="s">
        <v>707</v>
      </c>
      <c r="G159" t="str">
        <f>"00652432"</f>
        <v>00652432</v>
      </c>
      <c r="H159" t="s">
        <v>450</v>
      </c>
      <c r="I159">
        <v>10</v>
      </c>
      <c r="J159">
        <v>20</v>
      </c>
      <c r="M159">
        <v>20</v>
      </c>
      <c r="N159">
        <v>20</v>
      </c>
      <c r="O159">
        <v>0</v>
      </c>
      <c r="P159" t="s">
        <v>708</v>
      </c>
      <c r="Q159">
        <v>48</v>
      </c>
      <c r="R159">
        <v>48</v>
      </c>
      <c r="S159">
        <v>6</v>
      </c>
      <c r="T159">
        <v>0</v>
      </c>
      <c r="W159" t="s">
        <v>709</v>
      </c>
    </row>
    <row r="160" spans="1:23" x14ac:dyDescent="0.25">
      <c r="A160">
        <v>153</v>
      </c>
      <c r="B160">
        <v>1071</v>
      </c>
      <c r="C160" t="s">
        <v>710</v>
      </c>
      <c r="D160" t="s">
        <v>276</v>
      </c>
      <c r="E160" t="s">
        <v>84</v>
      </c>
      <c r="F160" t="s">
        <v>711</v>
      </c>
      <c r="G160" t="str">
        <f>"201406001253"</f>
        <v>201406001253</v>
      </c>
      <c r="H160" t="s">
        <v>181</v>
      </c>
      <c r="I160">
        <v>0</v>
      </c>
      <c r="M160">
        <v>20</v>
      </c>
      <c r="N160">
        <v>0</v>
      </c>
      <c r="O160">
        <v>10</v>
      </c>
      <c r="P160" t="s">
        <v>378</v>
      </c>
      <c r="Q160">
        <v>51</v>
      </c>
      <c r="R160">
        <v>51</v>
      </c>
      <c r="S160">
        <v>6</v>
      </c>
      <c r="T160">
        <v>0</v>
      </c>
      <c r="W160" t="s">
        <v>712</v>
      </c>
    </row>
    <row r="161" spans="1:23" x14ac:dyDescent="0.25">
      <c r="A161">
        <v>154</v>
      </c>
      <c r="B161">
        <v>5701</v>
      </c>
      <c r="C161" t="s">
        <v>713</v>
      </c>
      <c r="D161" t="s">
        <v>422</v>
      </c>
      <c r="E161" t="s">
        <v>714</v>
      </c>
      <c r="F161" t="s">
        <v>715</v>
      </c>
      <c r="G161" t="str">
        <f>"201406003814"</f>
        <v>201406003814</v>
      </c>
      <c r="H161" t="s">
        <v>92</v>
      </c>
      <c r="I161">
        <v>10</v>
      </c>
      <c r="L161">
        <v>10</v>
      </c>
      <c r="M161">
        <v>20</v>
      </c>
      <c r="N161">
        <v>10</v>
      </c>
      <c r="O161">
        <v>10</v>
      </c>
      <c r="P161" t="s">
        <v>716</v>
      </c>
      <c r="Q161">
        <v>7</v>
      </c>
      <c r="R161">
        <v>7</v>
      </c>
      <c r="S161">
        <v>0</v>
      </c>
      <c r="T161" t="s">
        <v>717</v>
      </c>
      <c r="W161">
        <v>141</v>
      </c>
    </row>
    <row r="162" spans="1:23" x14ac:dyDescent="0.25">
      <c r="A162">
        <v>155</v>
      </c>
      <c r="B162">
        <v>1708</v>
      </c>
      <c r="C162" t="s">
        <v>718</v>
      </c>
      <c r="D162" t="s">
        <v>357</v>
      </c>
      <c r="E162" t="s">
        <v>67</v>
      </c>
      <c r="F162" t="s">
        <v>719</v>
      </c>
      <c r="G162" t="str">
        <f>"00652393"</f>
        <v>00652393</v>
      </c>
      <c r="H162" t="s">
        <v>181</v>
      </c>
      <c r="I162">
        <v>0</v>
      </c>
      <c r="J162">
        <v>20</v>
      </c>
      <c r="M162">
        <v>20</v>
      </c>
      <c r="N162">
        <v>20</v>
      </c>
      <c r="O162">
        <v>0</v>
      </c>
      <c r="P162" t="s">
        <v>720</v>
      </c>
      <c r="Q162">
        <v>8</v>
      </c>
      <c r="R162">
        <v>8</v>
      </c>
      <c r="S162">
        <v>3</v>
      </c>
      <c r="T162">
        <v>34</v>
      </c>
      <c r="W162" t="s">
        <v>721</v>
      </c>
    </row>
    <row r="163" spans="1:23" x14ac:dyDescent="0.25">
      <c r="A163">
        <v>156</v>
      </c>
      <c r="B163">
        <v>4173</v>
      </c>
      <c r="C163" t="s">
        <v>722</v>
      </c>
      <c r="D163" t="s">
        <v>140</v>
      </c>
      <c r="E163" t="s">
        <v>565</v>
      </c>
      <c r="F163" t="s">
        <v>723</v>
      </c>
      <c r="G163" t="str">
        <f>"00653876"</f>
        <v>00653876</v>
      </c>
      <c r="H163" t="s">
        <v>724</v>
      </c>
      <c r="I163">
        <v>0</v>
      </c>
      <c r="M163">
        <v>20</v>
      </c>
      <c r="N163">
        <v>0</v>
      </c>
      <c r="O163">
        <v>0</v>
      </c>
      <c r="P163" t="s">
        <v>725</v>
      </c>
      <c r="Q163">
        <v>59</v>
      </c>
      <c r="R163">
        <v>59</v>
      </c>
      <c r="S163">
        <v>9</v>
      </c>
      <c r="T163">
        <v>0</v>
      </c>
      <c r="W163" t="s">
        <v>726</v>
      </c>
    </row>
    <row r="164" spans="1:23" x14ac:dyDescent="0.25">
      <c r="A164">
        <v>157</v>
      </c>
      <c r="B164">
        <v>3731</v>
      </c>
      <c r="C164" t="s">
        <v>727</v>
      </c>
      <c r="D164" t="s">
        <v>22</v>
      </c>
      <c r="E164" t="s">
        <v>728</v>
      </c>
      <c r="F164" t="s">
        <v>729</v>
      </c>
      <c r="G164" t="str">
        <f>"00631158"</f>
        <v>00631158</v>
      </c>
      <c r="H164" t="s">
        <v>730</v>
      </c>
      <c r="I164">
        <v>0</v>
      </c>
      <c r="M164">
        <v>20</v>
      </c>
      <c r="N164">
        <v>0</v>
      </c>
      <c r="O164">
        <v>0</v>
      </c>
      <c r="P164" t="s">
        <v>731</v>
      </c>
      <c r="Q164">
        <v>70</v>
      </c>
      <c r="R164">
        <v>70</v>
      </c>
      <c r="S164">
        <v>0</v>
      </c>
      <c r="T164">
        <v>0</v>
      </c>
      <c r="W164" t="s">
        <v>732</v>
      </c>
    </row>
    <row r="165" spans="1:23" x14ac:dyDescent="0.25">
      <c r="A165">
        <v>158</v>
      </c>
      <c r="B165">
        <v>4263</v>
      </c>
      <c r="C165" t="s">
        <v>733</v>
      </c>
      <c r="D165" t="s">
        <v>43</v>
      </c>
      <c r="E165" t="s">
        <v>491</v>
      </c>
      <c r="F165" t="s">
        <v>734</v>
      </c>
      <c r="G165" t="str">
        <f>"00639662"</f>
        <v>00639662</v>
      </c>
      <c r="H165" t="s">
        <v>111</v>
      </c>
      <c r="I165">
        <v>10</v>
      </c>
      <c r="L165">
        <v>10</v>
      </c>
      <c r="M165">
        <v>20</v>
      </c>
      <c r="N165">
        <v>10</v>
      </c>
      <c r="O165">
        <v>10</v>
      </c>
      <c r="P165" t="s">
        <v>735</v>
      </c>
      <c r="Q165">
        <v>23</v>
      </c>
      <c r="R165">
        <v>23</v>
      </c>
      <c r="S165">
        <v>6</v>
      </c>
      <c r="T165">
        <v>0</v>
      </c>
      <c r="W165" t="s">
        <v>736</v>
      </c>
    </row>
    <row r="166" spans="1:23" x14ac:dyDescent="0.25">
      <c r="A166">
        <v>159</v>
      </c>
      <c r="B166">
        <v>2989</v>
      </c>
      <c r="C166" t="s">
        <v>737</v>
      </c>
      <c r="D166" t="s">
        <v>43</v>
      </c>
      <c r="E166" t="s">
        <v>659</v>
      </c>
      <c r="F166" t="s">
        <v>738</v>
      </c>
      <c r="G166" t="str">
        <f>"00529945"</f>
        <v>00529945</v>
      </c>
      <c r="H166">
        <v>60</v>
      </c>
      <c r="I166">
        <v>0</v>
      </c>
      <c r="M166">
        <v>20</v>
      </c>
      <c r="N166">
        <v>0</v>
      </c>
      <c r="O166">
        <v>0</v>
      </c>
      <c r="P166">
        <v>80</v>
      </c>
      <c r="Q166">
        <v>44</v>
      </c>
      <c r="R166">
        <v>44</v>
      </c>
      <c r="S166">
        <v>9</v>
      </c>
      <c r="T166">
        <v>0</v>
      </c>
      <c r="W166">
        <v>133</v>
      </c>
    </row>
    <row r="167" spans="1:23" x14ac:dyDescent="0.25">
      <c r="A167">
        <v>160</v>
      </c>
      <c r="B167">
        <v>1756</v>
      </c>
      <c r="C167" t="s">
        <v>739</v>
      </c>
      <c r="D167" t="s">
        <v>740</v>
      </c>
      <c r="E167" t="s">
        <v>741</v>
      </c>
      <c r="F167" t="s">
        <v>742</v>
      </c>
      <c r="G167" t="str">
        <f>"00538565"</f>
        <v>00538565</v>
      </c>
      <c r="H167">
        <v>60</v>
      </c>
      <c r="I167">
        <v>0</v>
      </c>
      <c r="M167">
        <v>20</v>
      </c>
      <c r="N167">
        <v>0</v>
      </c>
      <c r="O167">
        <v>10</v>
      </c>
      <c r="P167">
        <v>90</v>
      </c>
      <c r="Q167">
        <v>11</v>
      </c>
      <c r="R167">
        <v>11</v>
      </c>
      <c r="S167">
        <v>3</v>
      </c>
      <c r="T167" t="s">
        <v>19</v>
      </c>
      <c r="W167" t="s">
        <v>743</v>
      </c>
    </row>
    <row r="168" spans="1:23" x14ac:dyDescent="0.25">
      <c r="A168">
        <v>161</v>
      </c>
      <c r="B168">
        <v>1496</v>
      </c>
      <c r="C168" t="s">
        <v>744</v>
      </c>
      <c r="D168" t="s">
        <v>43</v>
      </c>
      <c r="E168" t="s">
        <v>30</v>
      </c>
      <c r="F168" t="s">
        <v>745</v>
      </c>
      <c r="G168" t="str">
        <f>"00198566"</f>
        <v>00198566</v>
      </c>
      <c r="H168" t="s">
        <v>232</v>
      </c>
      <c r="I168">
        <v>0</v>
      </c>
      <c r="J168">
        <v>20</v>
      </c>
      <c r="M168">
        <v>20</v>
      </c>
      <c r="N168">
        <v>20</v>
      </c>
      <c r="O168">
        <v>10</v>
      </c>
      <c r="P168" t="s">
        <v>746</v>
      </c>
      <c r="Q168">
        <v>27</v>
      </c>
      <c r="R168">
        <v>27</v>
      </c>
      <c r="S168">
        <v>3</v>
      </c>
      <c r="T168">
        <v>0</v>
      </c>
      <c r="W168" t="s">
        <v>747</v>
      </c>
    </row>
    <row r="169" spans="1:23" x14ac:dyDescent="0.25">
      <c r="A169">
        <v>162</v>
      </c>
      <c r="B169">
        <v>1980</v>
      </c>
      <c r="C169" t="s">
        <v>748</v>
      </c>
      <c r="D169" t="s">
        <v>749</v>
      </c>
      <c r="E169" t="s">
        <v>668</v>
      </c>
      <c r="F169" t="s">
        <v>750</v>
      </c>
      <c r="G169" t="str">
        <f>"00539167"</f>
        <v>00539167</v>
      </c>
      <c r="H169" t="s">
        <v>343</v>
      </c>
      <c r="I169">
        <v>0</v>
      </c>
      <c r="J169">
        <v>40</v>
      </c>
      <c r="M169">
        <v>20</v>
      </c>
      <c r="N169">
        <v>20</v>
      </c>
      <c r="O169">
        <v>10</v>
      </c>
      <c r="P169" t="s">
        <v>516</v>
      </c>
      <c r="Q169">
        <v>16</v>
      </c>
      <c r="R169">
        <v>16</v>
      </c>
      <c r="S169">
        <v>6</v>
      </c>
      <c r="T169">
        <v>0</v>
      </c>
      <c r="W169" t="s">
        <v>751</v>
      </c>
    </row>
    <row r="170" spans="1:23" x14ac:dyDescent="0.25">
      <c r="A170">
        <v>163</v>
      </c>
      <c r="B170">
        <v>765</v>
      </c>
      <c r="C170" t="s">
        <v>752</v>
      </c>
      <c r="D170" t="s">
        <v>753</v>
      </c>
      <c r="E170" t="s">
        <v>67</v>
      </c>
      <c r="F170" t="s">
        <v>754</v>
      </c>
      <c r="G170" t="str">
        <f>"00534691"</f>
        <v>00534691</v>
      </c>
      <c r="H170" t="s">
        <v>62</v>
      </c>
      <c r="I170">
        <v>0</v>
      </c>
      <c r="M170">
        <v>20</v>
      </c>
      <c r="N170">
        <v>0</v>
      </c>
      <c r="O170">
        <v>0</v>
      </c>
      <c r="P170" t="s">
        <v>270</v>
      </c>
      <c r="Q170">
        <v>47</v>
      </c>
      <c r="R170">
        <v>47</v>
      </c>
      <c r="S170">
        <v>3</v>
      </c>
      <c r="T170">
        <v>0</v>
      </c>
      <c r="W170" t="s">
        <v>755</v>
      </c>
    </row>
    <row r="171" spans="1:23" x14ac:dyDescent="0.25">
      <c r="A171">
        <v>164</v>
      </c>
      <c r="B171">
        <v>2321</v>
      </c>
      <c r="C171" t="s">
        <v>756</v>
      </c>
      <c r="D171" t="s">
        <v>506</v>
      </c>
      <c r="E171" t="s">
        <v>127</v>
      </c>
      <c r="F171" t="s">
        <v>757</v>
      </c>
      <c r="G171" t="str">
        <f>"00650673"</f>
        <v>00650673</v>
      </c>
      <c r="H171">
        <v>42</v>
      </c>
      <c r="I171">
        <v>0</v>
      </c>
      <c r="M171">
        <v>20</v>
      </c>
      <c r="N171">
        <v>0</v>
      </c>
      <c r="O171">
        <v>0</v>
      </c>
      <c r="P171">
        <v>62</v>
      </c>
      <c r="Q171">
        <v>55</v>
      </c>
      <c r="R171">
        <v>55</v>
      </c>
      <c r="S171">
        <v>6</v>
      </c>
      <c r="T171">
        <v>0</v>
      </c>
      <c r="W171">
        <v>123</v>
      </c>
    </row>
    <row r="172" spans="1:23" x14ac:dyDescent="0.25">
      <c r="A172">
        <v>165</v>
      </c>
      <c r="B172">
        <v>3348</v>
      </c>
      <c r="C172" t="s">
        <v>758</v>
      </c>
      <c r="D172" t="s">
        <v>173</v>
      </c>
      <c r="E172" t="s">
        <v>759</v>
      </c>
      <c r="F172" t="s">
        <v>760</v>
      </c>
      <c r="G172" t="str">
        <f>"00386156"</f>
        <v>00386156</v>
      </c>
      <c r="H172" t="s">
        <v>32</v>
      </c>
      <c r="I172">
        <v>0</v>
      </c>
      <c r="M172">
        <v>20</v>
      </c>
      <c r="N172">
        <v>0</v>
      </c>
      <c r="O172">
        <v>10</v>
      </c>
      <c r="P172" t="s">
        <v>761</v>
      </c>
      <c r="Q172">
        <v>29</v>
      </c>
      <c r="R172">
        <v>29</v>
      </c>
      <c r="S172">
        <v>3</v>
      </c>
      <c r="T172">
        <v>0</v>
      </c>
      <c r="W172" t="s">
        <v>762</v>
      </c>
    </row>
    <row r="173" spans="1:23" x14ac:dyDescent="0.25">
      <c r="A173">
        <v>166</v>
      </c>
      <c r="B173">
        <v>603</v>
      </c>
      <c r="C173" t="s">
        <v>763</v>
      </c>
      <c r="D173" t="s">
        <v>764</v>
      </c>
      <c r="E173" t="s">
        <v>309</v>
      </c>
      <c r="F173" t="s">
        <v>765</v>
      </c>
      <c r="G173" t="str">
        <f>"200802002633"</f>
        <v>200802002633</v>
      </c>
      <c r="H173" t="s">
        <v>766</v>
      </c>
      <c r="I173">
        <v>0</v>
      </c>
      <c r="M173">
        <v>20</v>
      </c>
      <c r="N173">
        <v>0</v>
      </c>
      <c r="O173">
        <v>10</v>
      </c>
      <c r="P173" t="s">
        <v>767</v>
      </c>
      <c r="Q173">
        <v>12</v>
      </c>
      <c r="R173">
        <v>12</v>
      </c>
      <c r="S173">
        <v>12</v>
      </c>
      <c r="T173">
        <v>20</v>
      </c>
      <c r="W173" t="s">
        <v>768</v>
      </c>
    </row>
    <row r="174" spans="1:23" x14ac:dyDescent="0.25">
      <c r="A174">
        <v>167</v>
      </c>
      <c r="B174">
        <v>4654</v>
      </c>
      <c r="C174" t="s">
        <v>769</v>
      </c>
      <c r="D174" t="s">
        <v>770</v>
      </c>
      <c r="E174" t="s">
        <v>67</v>
      </c>
      <c r="F174" t="s">
        <v>771</v>
      </c>
      <c r="G174" t="str">
        <f>"00628482"</f>
        <v>00628482</v>
      </c>
      <c r="H174" t="s">
        <v>284</v>
      </c>
      <c r="I174">
        <v>0</v>
      </c>
      <c r="K174">
        <v>15</v>
      </c>
      <c r="M174">
        <v>20</v>
      </c>
      <c r="N174">
        <v>15</v>
      </c>
      <c r="O174">
        <v>10</v>
      </c>
      <c r="P174" t="s">
        <v>772</v>
      </c>
      <c r="Q174">
        <v>0</v>
      </c>
      <c r="R174">
        <v>0</v>
      </c>
      <c r="S174">
        <v>3</v>
      </c>
      <c r="T174">
        <v>20</v>
      </c>
      <c r="W174" t="s">
        <v>517</v>
      </c>
    </row>
    <row r="175" spans="1:23" x14ac:dyDescent="0.25">
      <c r="A175">
        <v>168</v>
      </c>
      <c r="B175">
        <v>6027</v>
      </c>
      <c r="C175" t="s">
        <v>773</v>
      </c>
      <c r="D175" t="s">
        <v>267</v>
      </c>
      <c r="E175" t="s">
        <v>774</v>
      </c>
      <c r="F175" t="s">
        <v>775</v>
      </c>
      <c r="G175" t="str">
        <f>"00653371"</f>
        <v>00653371</v>
      </c>
      <c r="H175" t="s">
        <v>129</v>
      </c>
      <c r="I175">
        <v>0</v>
      </c>
      <c r="L175">
        <v>10</v>
      </c>
      <c r="M175">
        <v>20</v>
      </c>
      <c r="N175">
        <v>10</v>
      </c>
      <c r="O175">
        <v>0</v>
      </c>
      <c r="P175" t="s">
        <v>130</v>
      </c>
      <c r="Q175">
        <v>0</v>
      </c>
      <c r="R175">
        <v>0</v>
      </c>
      <c r="S175">
        <v>6</v>
      </c>
      <c r="T175" t="s">
        <v>19</v>
      </c>
      <c r="W175" t="s">
        <v>776</v>
      </c>
    </row>
    <row r="176" spans="1:23" x14ac:dyDescent="0.25">
      <c r="A176">
        <v>169</v>
      </c>
      <c r="B176">
        <v>2808</v>
      </c>
      <c r="C176" t="s">
        <v>777</v>
      </c>
      <c r="D176" t="s">
        <v>43</v>
      </c>
      <c r="E176" t="s">
        <v>127</v>
      </c>
      <c r="F176" t="s">
        <v>778</v>
      </c>
      <c r="G176" t="str">
        <f>"00255994"</f>
        <v>00255994</v>
      </c>
      <c r="H176" t="s">
        <v>111</v>
      </c>
      <c r="I176">
        <v>10</v>
      </c>
      <c r="M176">
        <v>20</v>
      </c>
      <c r="N176">
        <v>0</v>
      </c>
      <c r="O176">
        <v>0</v>
      </c>
      <c r="P176" t="s">
        <v>117</v>
      </c>
      <c r="Q176">
        <v>29</v>
      </c>
      <c r="R176">
        <v>29</v>
      </c>
      <c r="S176">
        <v>6</v>
      </c>
      <c r="T176">
        <v>0</v>
      </c>
      <c r="W176" t="s">
        <v>779</v>
      </c>
    </row>
    <row r="177" spans="1:23" x14ac:dyDescent="0.25">
      <c r="A177">
        <v>170</v>
      </c>
      <c r="B177">
        <v>918</v>
      </c>
      <c r="C177" t="s">
        <v>780</v>
      </c>
      <c r="D177" t="s">
        <v>770</v>
      </c>
      <c r="E177" t="s">
        <v>67</v>
      </c>
      <c r="F177" t="s">
        <v>781</v>
      </c>
      <c r="G177" t="str">
        <f>"00653249"</f>
        <v>00653249</v>
      </c>
      <c r="H177">
        <v>57</v>
      </c>
      <c r="I177">
        <v>0</v>
      </c>
      <c r="J177">
        <v>20</v>
      </c>
      <c r="M177">
        <v>20</v>
      </c>
      <c r="N177">
        <v>20</v>
      </c>
      <c r="O177">
        <v>0</v>
      </c>
      <c r="P177">
        <v>97</v>
      </c>
      <c r="Q177">
        <v>15</v>
      </c>
      <c r="R177">
        <v>15</v>
      </c>
      <c r="S177">
        <v>6</v>
      </c>
      <c r="T177">
        <v>0</v>
      </c>
      <c r="W177">
        <v>118</v>
      </c>
    </row>
    <row r="178" spans="1:23" x14ac:dyDescent="0.25">
      <c r="A178">
        <v>171</v>
      </c>
      <c r="B178">
        <v>4218</v>
      </c>
      <c r="C178" t="s">
        <v>421</v>
      </c>
      <c r="D178" t="s">
        <v>120</v>
      </c>
      <c r="E178" t="s">
        <v>423</v>
      </c>
      <c r="F178" t="s">
        <v>782</v>
      </c>
      <c r="G178" t="str">
        <f>"20160707632"</f>
        <v>20160707632</v>
      </c>
      <c r="H178">
        <v>57</v>
      </c>
      <c r="I178">
        <v>0</v>
      </c>
      <c r="J178">
        <v>20</v>
      </c>
      <c r="M178">
        <v>20</v>
      </c>
      <c r="N178">
        <v>20</v>
      </c>
      <c r="O178">
        <v>0</v>
      </c>
      <c r="P178">
        <v>97</v>
      </c>
      <c r="Q178">
        <v>14</v>
      </c>
      <c r="R178">
        <v>14</v>
      </c>
      <c r="S178">
        <v>6</v>
      </c>
      <c r="T178">
        <v>0</v>
      </c>
      <c r="W178">
        <v>117</v>
      </c>
    </row>
    <row r="179" spans="1:23" x14ac:dyDescent="0.25">
      <c r="A179">
        <v>172</v>
      </c>
      <c r="B179">
        <v>913</v>
      </c>
      <c r="C179" t="s">
        <v>783</v>
      </c>
      <c r="D179" t="s">
        <v>784</v>
      </c>
      <c r="E179" t="s">
        <v>127</v>
      </c>
      <c r="F179" t="s">
        <v>785</v>
      </c>
      <c r="G179" t="str">
        <f>"00653670"</f>
        <v>00653670</v>
      </c>
      <c r="H179" t="s">
        <v>786</v>
      </c>
      <c r="I179">
        <v>0</v>
      </c>
      <c r="M179">
        <v>0</v>
      </c>
      <c r="N179">
        <v>0</v>
      </c>
      <c r="O179">
        <v>0</v>
      </c>
      <c r="P179" t="s">
        <v>786</v>
      </c>
      <c r="Q179">
        <v>49</v>
      </c>
      <c r="R179">
        <v>49</v>
      </c>
      <c r="S179">
        <v>9</v>
      </c>
      <c r="T179">
        <v>0</v>
      </c>
      <c r="W179" t="s">
        <v>787</v>
      </c>
    </row>
    <row r="180" spans="1:23" x14ac:dyDescent="0.25">
      <c r="A180">
        <v>173</v>
      </c>
      <c r="B180">
        <v>1060</v>
      </c>
      <c r="C180" t="s">
        <v>788</v>
      </c>
      <c r="D180" t="s">
        <v>155</v>
      </c>
      <c r="E180" t="s">
        <v>134</v>
      </c>
      <c r="F180" t="s">
        <v>789</v>
      </c>
      <c r="G180" t="str">
        <f>"00483564"</f>
        <v>00483564</v>
      </c>
      <c r="H180">
        <v>54</v>
      </c>
      <c r="I180">
        <v>0</v>
      </c>
      <c r="M180">
        <v>20</v>
      </c>
      <c r="N180">
        <v>0</v>
      </c>
      <c r="O180">
        <v>0</v>
      </c>
      <c r="P180">
        <v>74</v>
      </c>
      <c r="Q180">
        <v>36</v>
      </c>
      <c r="R180">
        <v>36</v>
      </c>
      <c r="S180">
        <v>6</v>
      </c>
      <c r="T180">
        <v>0</v>
      </c>
      <c r="W180">
        <v>116</v>
      </c>
    </row>
    <row r="181" spans="1:23" x14ac:dyDescent="0.25">
      <c r="A181">
        <v>174</v>
      </c>
      <c r="B181">
        <v>1174</v>
      </c>
      <c r="C181" t="s">
        <v>790</v>
      </c>
      <c r="D181" t="s">
        <v>791</v>
      </c>
      <c r="E181" t="s">
        <v>643</v>
      </c>
      <c r="F181" t="s">
        <v>792</v>
      </c>
      <c r="G181" t="str">
        <f>"00653496"</f>
        <v>00653496</v>
      </c>
      <c r="H181">
        <v>60</v>
      </c>
      <c r="I181">
        <v>0</v>
      </c>
      <c r="L181">
        <v>10</v>
      </c>
      <c r="M181">
        <v>0</v>
      </c>
      <c r="N181">
        <v>10</v>
      </c>
      <c r="O181">
        <v>0</v>
      </c>
      <c r="P181">
        <v>70</v>
      </c>
      <c r="Q181">
        <v>33</v>
      </c>
      <c r="R181">
        <v>33</v>
      </c>
      <c r="S181">
        <v>12</v>
      </c>
      <c r="T181">
        <v>0</v>
      </c>
      <c r="W181">
        <v>115</v>
      </c>
    </row>
    <row r="182" spans="1:23" x14ac:dyDescent="0.25">
      <c r="A182">
        <v>175</v>
      </c>
      <c r="B182">
        <v>1421</v>
      </c>
      <c r="C182" t="s">
        <v>793</v>
      </c>
      <c r="D182" t="s">
        <v>376</v>
      </c>
      <c r="E182" t="s">
        <v>67</v>
      </c>
      <c r="F182" t="s">
        <v>794</v>
      </c>
      <c r="G182" t="str">
        <f>"00362769"</f>
        <v>00362769</v>
      </c>
      <c r="H182" t="s">
        <v>111</v>
      </c>
      <c r="I182">
        <v>0</v>
      </c>
      <c r="L182">
        <v>10</v>
      </c>
      <c r="M182">
        <v>20</v>
      </c>
      <c r="N182">
        <v>10</v>
      </c>
      <c r="O182">
        <v>0</v>
      </c>
      <c r="P182" t="s">
        <v>117</v>
      </c>
      <c r="Q182">
        <v>21</v>
      </c>
      <c r="R182">
        <v>21</v>
      </c>
      <c r="S182">
        <v>9</v>
      </c>
      <c r="T182">
        <v>0</v>
      </c>
      <c r="W182" t="s">
        <v>795</v>
      </c>
    </row>
    <row r="183" spans="1:23" x14ac:dyDescent="0.25">
      <c r="A183">
        <v>176</v>
      </c>
      <c r="B183">
        <v>2075</v>
      </c>
      <c r="C183" t="s">
        <v>796</v>
      </c>
      <c r="D183" t="s">
        <v>797</v>
      </c>
      <c r="E183" t="s">
        <v>256</v>
      </c>
      <c r="F183" t="s">
        <v>798</v>
      </c>
      <c r="G183" t="str">
        <f>"00653374"</f>
        <v>00653374</v>
      </c>
      <c r="H183" t="s">
        <v>17</v>
      </c>
      <c r="I183">
        <v>0</v>
      </c>
      <c r="M183">
        <v>20</v>
      </c>
      <c r="N183">
        <v>0</v>
      </c>
      <c r="O183">
        <v>0</v>
      </c>
      <c r="P183" t="s">
        <v>799</v>
      </c>
      <c r="Q183">
        <v>36</v>
      </c>
      <c r="R183">
        <v>36</v>
      </c>
      <c r="S183">
        <v>0</v>
      </c>
      <c r="T183">
        <v>0</v>
      </c>
      <c r="W183" t="s">
        <v>800</v>
      </c>
    </row>
    <row r="184" spans="1:23" x14ac:dyDescent="0.25">
      <c r="A184">
        <v>177</v>
      </c>
      <c r="B184">
        <v>5196</v>
      </c>
      <c r="C184" t="s">
        <v>801</v>
      </c>
      <c r="D184" t="s">
        <v>227</v>
      </c>
      <c r="E184" t="s">
        <v>479</v>
      </c>
      <c r="F184" t="s">
        <v>802</v>
      </c>
      <c r="G184" t="str">
        <f>"201511043365"</f>
        <v>201511043365</v>
      </c>
      <c r="H184" t="s">
        <v>460</v>
      </c>
      <c r="I184">
        <v>0</v>
      </c>
      <c r="M184">
        <v>20</v>
      </c>
      <c r="N184">
        <v>0</v>
      </c>
      <c r="O184">
        <v>0</v>
      </c>
      <c r="P184" t="s">
        <v>803</v>
      </c>
      <c r="Q184">
        <v>37</v>
      </c>
      <c r="R184">
        <v>37</v>
      </c>
      <c r="S184">
        <v>12</v>
      </c>
      <c r="T184">
        <v>0</v>
      </c>
      <c r="W184" t="s">
        <v>804</v>
      </c>
    </row>
    <row r="185" spans="1:23" x14ac:dyDescent="0.25">
      <c r="A185">
        <v>178</v>
      </c>
      <c r="B185">
        <v>5449</v>
      </c>
      <c r="C185" t="s">
        <v>417</v>
      </c>
      <c r="D185" t="s">
        <v>22</v>
      </c>
      <c r="E185" t="s">
        <v>134</v>
      </c>
      <c r="F185" t="s">
        <v>805</v>
      </c>
      <c r="G185" t="str">
        <f>"00157208"</f>
        <v>00157208</v>
      </c>
      <c r="H185" t="s">
        <v>493</v>
      </c>
      <c r="I185">
        <v>0</v>
      </c>
      <c r="J185">
        <v>20</v>
      </c>
      <c r="M185">
        <v>20</v>
      </c>
      <c r="N185">
        <v>20</v>
      </c>
      <c r="O185">
        <v>10</v>
      </c>
      <c r="P185" t="s">
        <v>806</v>
      </c>
      <c r="Q185">
        <v>0</v>
      </c>
      <c r="R185">
        <v>0</v>
      </c>
      <c r="S185">
        <v>6</v>
      </c>
      <c r="T185">
        <v>0</v>
      </c>
      <c r="W185" t="s">
        <v>807</v>
      </c>
    </row>
    <row r="186" spans="1:23" x14ac:dyDescent="0.25">
      <c r="A186">
        <v>179</v>
      </c>
      <c r="B186">
        <v>1705</v>
      </c>
      <c r="C186" t="s">
        <v>808</v>
      </c>
      <c r="D186" t="s">
        <v>809</v>
      </c>
      <c r="E186" t="s">
        <v>681</v>
      </c>
      <c r="F186" t="s">
        <v>810</v>
      </c>
      <c r="G186" t="str">
        <f>"201504004530"</f>
        <v>201504004530</v>
      </c>
      <c r="H186" t="s">
        <v>701</v>
      </c>
      <c r="I186">
        <v>0</v>
      </c>
      <c r="L186">
        <v>10</v>
      </c>
      <c r="M186">
        <v>20</v>
      </c>
      <c r="N186">
        <v>10</v>
      </c>
      <c r="O186">
        <v>0</v>
      </c>
      <c r="P186" t="s">
        <v>811</v>
      </c>
      <c r="Q186">
        <v>0</v>
      </c>
      <c r="R186">
        <v>0</v>
      </c>
      <c r="S186">
        <v>0</v>
      </c>
      <c r="T186" t="s">
        <v>19</v>
      </c>
      <c r="W186" t="s">
        <v>812</v>
      </c>
    </row>
    <row r="187" spans="1:23" x14ac:dyDescent="0.25">
      <c r="A187">
        <v>180</v>
      </c>
      <c r="B187">
        <v>5605</v>
      </c>
      <c r="C187" t="s">
        <v>813</v>
      </c>
      <c r="D187" t="s">
        <v>189</v>
      </c>
      <c r="E187" t="s">
        <v>309</v>
      </c>
      <c r="F187" t="s">
        <v>814</v>
      </c>
      <c r="G187" t="str">
        <f>"00653282"</f>
        <v>00653282</v>
      </c>
      <c r="H187" t="s">
        <v>99</v>
      </c>
      <c r="I187">
        <v>0</v>
      </c>
      <c r="M187">
        <v>20</v>
      </c>
      <c r="N187">
        <v>0</v>
      </c>
      <c r="O187">
        <v>0</v>
      </c>
      <c r="P187" t="s">
        <v>815</v>
      </c>
      <c r="Q187">
        <v>28</v>
      </c>
      <c r="R187">
        <v>28</v>
      </c>
      <c r="S187">
        <v>6</v>
      </c>
      <c r="T187">
        <v>0</v>
      </c>
      <c r="W187" t="s">
        <v>816</v>
      </c>
    </row>
    <row r="188" spans="1:23" x14ac:dyDescent="0.25">
      <c r="A188">
        <v>181</v>
      </c>
      <c r="B188">
        <v>5107</v>
      </c>
      <c r="C188" t="s">
        <v>817</v>
      </c>
      <c r="D188" t="s">
        <v>243</v>
      </c>
      <c r="E188" t="s">
        <v>309</v>
      </c>
      <c r="F188" t="s">
        <v>818</v>
      </c>
      <c r="G188" t="str">
        <f>"00652935"</f>
        <v>00652935</v>
      </c>
      <c r="H188" t="s">
        <v>454</v>
      </c>
      <c r="I188">
        <v>0</v>
      </c>
      <c r="M188">
        <v>20</v>
      </c>
      <c r="N188">
        <v>0</v>
      </c>
      <c r="O188">
        <v>0</v>
      </c>
      <c r="P188" t="s">
        <v>455</v>
      </c>
      <c r="Q188">
        <v>23</v>
      </c>
      <c r="R188">
        <v>23</v>
      </c>
      <c r="S188">
        <v>12</v>
      </c>
      <c r="T188">
        <v>0</v>
      </c>
      <c r="W188" t="s">
        <v>819</v>
      </c>
    </row>
    <row r="189" spans="1:23" x14ac:dyDescent="0.25">
      <c r="A189">
        <v>182</v>
      </c>
      <c r="B189">
        <v>4388</v>
      </c>
      <c r="C189" t="s">
        <v>820</v>
      </c>
      <c r="D189" t="s">
        <v>22</v>
      </c>
      <c r="E189" t="s">
        <v>60</v>
      </c>
      <c r="F189" t="s">
        <v>821</v>
      </c>
      <c r="G189" t="str">
        <f>"00652761"</f>
        <v>00652761</v>
      </c>
      <c r="H189" t="s">
        <v>822</v>
      </c>
      <c r="I189">
        <v>0</v>
      </c>
      <c r="M189">
        <v>20</v>
      </c>
      <c r="N189">
        <v>0</v>
      </c>
      <c r="O189">
        <v>10</v>
      </c>
      <c r="P189" t="s">
        <v>823</v>
      </c>
      <c r="Q189">
        <v>23</v>
      </c>
      <c r="R189">
        <v>23</v>
      </c>
      <c r="S189">
        <v>3</v>
      </c>
      <c r="T189">
        <v>0</v>
      </c>
      <c r="W189" t="s">
        <v>824</v>
      </c>
    </row>
    <row r="190" spans="1:23" x14ac:dyDescent="0.25">
      <c r="A190">
        <v>183</v>
      </c>
      <c r="B190">
        <v>4726</v>
      </c>
      <c r="C190" t="s">
        <v>160</v>
      </c>
      <c r="D190" t="s">
        <v>43</v>
      </c>
      <c r="E190" t="s">
        <v>535</v>
      </c>
      <c r="F190" t="s">
        <v>825</v>
      </c>
      <c r="G190" t="str">
        <f>"00309822"</f>
        <v>00309822</v>
      </c>
      <c r="H190" t="s">
        <v>324</v>
      </c>
      <c r="I190">
        <v>0</v>
      </c>
      <c r="M190">
        <v>20</v>
      </c>
      <c r="N190">
        <v>0</v>
      </c>
      <c r="O190">
        <v>0</v>
      </c>
      <c r="P190" t="s">
        <v>826</v>
      </c>
      <c r="Q190">
        <v>0</v>
      </c>
      <c r="R190">
        <v>0</v>
      </c>
      <c r="S190">
        <v>9</v>
      </c>
      <c r="T190" t="s">
        <v>827</v>
      </c>
      <c r="W190" t="s">
        <v>828</v>
      </c>
    </row>
    <row r="191" spans="1:23" x14ac:dyDescent="0.25">
      <c r="A191">
        <v>184</v>
      </c>
      <c r="B191">
        <v>6192</v>
      </c>
      <c r="C191" t="s">
        <v>829</v>
      </c>
      <c r="D191" t="s">
        <v>161</v>
      </c>
      <c r="E191" t="s">
        <v>244</v>
      </c>
      <c r="F191" t="s">
        <v>830</v>
      </c>
      <c r="G191" t="str">
        <f>"00539223"</f>
        <v>00539223</v>
      </c>
      <c r="H191" t="s">
        <v>258</v>
      </c>
      <c r="I191">
        <v>0</v>
      </c>
      <c r="J191">
        <v>20</v>
      </c>
      <c r="M191">
        <v>20</v>
      </c>
      <c r="N191">
        <v>20</v>
      </c>
      <c r="O191">
        <v>10</v>
      </c>
      <c r="P191" t="s">
        <v>831</v>
      </c>
      <c r="Q191">
        <v>0</v>
      </c>
      <c r="R191">
        <v>0</v>
      </c>
      <c r="S191">
        <v>6</v>
      </c>
      <c r="T191">
        <v>0</v>
      </c>
      <c r="W191" t="s">
        <v>49</v>
      </c>
    </row>
    <row r="192" spans="1:23" x14ac:dyDescent="0.25">
      <c r="A192">
        <v>185</v>
      </c>
      <c r="B192">
        <v>6174</v>
      </c>
      <c r="C192" t="s">
        <v>832</v>
      </c>
      <c r="D192" t="s">
        <v>155</v>
      </c>
      <c r="E192" t="s">
        <v>103</v>
      </c>
      <c r="F192" t="s">
        <v>833</v>
      </c>
      <c r="G192" t="str">
        <f>"00612881"</f>
        <v>00612881</v>
      </c>
      <c r="H192" t="s">
        <v>372</v>
      </c>
      <c r="I192">
        <v>0</v>
      </c>
      <c r="L192">
        <v>10</v>
      </c>
      <c r="M192">
        <v>20</v>
      </c>
      <c r="N192">
        <v>10</v>
      </c>
      <c r="O192">
        <v>0</v>
      </c>
      <c r="P192" t="s">
        <v>834</v>
      </c>
      <c r="Q192">
        <v>26</v>
      </c>
      <c r="R192">
        <v>26</v>
      </c>
      <c r="S192">
        <v>3</v>
      </c>
      <c r="T192">
        <v>0</v>
      </c>
      <c r="W192" t="s">
        <v>571</v>
      </c>
    </row>
    <row r="193" spans="1:23" x14ac:dyDescent="0.25">
      <c r="A193">
        <v>186</v>
      </c>
      <c r="B193">
        <v>2663</v>
      </c>
      <c r="C193" t="s">
        <v>835</v>
      </c>
      <c r="D193" t="s">
        <v>66</v>
      </c>
      <c r="E193" t="s">
        <v>84</v>
      </c>
      <c r="F193" t="s">
        <v>836</v>
      </c>
      <c r="G193" t="str">
        <f>"00482554"</f>
        <v>00482554</v>
      </c>
      <c r="H193" t="s">
        <v>129</v>
      </c>
      <c r="I193">
        <v>0</v>
      </c>
      <c r="L193">
        <v>10</v>
      </c>
      <c r="M193">
        <v>20</v>
      </c>
      <c r="N193">
        <v>10</v>
      </c>
      <c r="O193">
        <v>10</v>
      </c>
      <c r="P193" t="s">
        <v>837</v>
      </c>
      <c r="Q193">
        <v>8</v>
      </c>
      <c r="R193">
        <v>8</v>
      </c>
      <c r="S193">
        <v>3</v>
      </c>
      <c r="T193">
        <v>0</v>
      </c>
      <c r="W193" t="s">
        <v>838</v>
      </c>
    </row>
    <row r="194" spans="1:23" x14ac:dyDescent="0.25">
      <c r="A194">
        <v>187</v>
      </c>
      <c r="B194">
        <v>2503</v>
      </c>
      <c r="C194" t="s">
        <v>839</v>
      </c>
      <c r="D194" t="s">
        <v>840</v>
      </c>
      <c r="E194" t="s">
        <v>23</v>
      </c>
      <c r="F194" t="s">
        <v>841</v>
      </c>
      <c r="G194" t="str">
        <f>"00638936"</f>
        <v>00638936</v>
      </c>
      <c r="H194" t="s">
        <v>62</v>
      </c>
      <c r="I194">
        <v>0</v>
      </c>
      <c r="M194">
        <v>20</v>
      </c>
      <c r="N194">
        <v>0</v>
      </c>
      <c r="O194">
        <v>0</v>
      </c>
      <c r="P194" t="s">
        <v>270</v>
      </c>
      <c r="Q194">
        <v>26</v>
      </c>
      <c r="R194">
        <v>26</v>
      </c>
      <c r="S194">
        <v>6</v>
      </c>
      <c r="T194">
        <v>0</v>
      </c>
      <c r="W194" t="s">
        <v>842</v>
      </c>
    </row>
    <row r="195" spans="1:23" x14ac:dyDescent="0.25">
      <c r="A195">
        <v>188</v>
      </c>
      <c r="B195">
        <v>2611</v>
      </c>
      <c r="C195" t="s">
        <v>843</v>
      </c>
      <c r="D195" t="s">
        <v>844</v>
      </c>
      <c r="E195" t="s">
        <v>845</v>
      </c>
      <c r="F195" t="s">
        <v>846</v>
      </c>
      <c r="G195" t="str">
        <f>"00044056"</f>
        <v>00044056</v>
      </c>
      <c r="H195" t="s">
        <v>343</v>
      </c>
      <c r="I195">
        <v>0</v>
      </c>
      <c r="M195">
        <v>20</v>
      </c>
      <c r="N195">
        <v>0</v>
      </c>
      <c r="O195">
        <v>0</v>
      </c>
      <c r="P195" t="s">
        <v>427</v>
      </c>
      <c r="Q195">
        <v>26</v>
      </c>
      <c r="R195">
        <v>26</v>
      </c>
      <c r="S195">
        <v>6</v>
      </c>
      <c r="T195">
        <v>0</v>
      </c>
      <c r="W195" t="s">
        <v>593</v>
      </c>
    </row>
    <row r="196" spans="1:23" x14ac:dyDescent="0.25">
      <c r="A196">
        <v>189</v>
      </c>
      <c r="B196">
        <v>4061</v>
      </c>
      <c r="C196" t="s">
        <v>847</v>
      </c>
      <c r="D196" t="s">
        <v>848</v>
      </c>
      <c r="E196" t="s">
        <v>145</v>
      </c>
      <c r="F196" t="s">
        <v>849</v>
      </c>
      <c r="G196" t="str">
        <f>"00652814"</f>
        <v>00652814</v>
      </c>
      <c r="H196" t="s">
        <v>850</v>
      </c>
      <c r="I196">
        <v>0</v>
      </c>
      <c r="M196">
        <v>0</v>
      </c>
      <c r="N196">
        <v>0</v>
      </c>
      <c r="O196">
        <v>0</v>
      </c>
      <c r="P196" t="s">
        <v>850</v>
      </c>
      <c r="Q196">
        <v>44</v>
      </c>
      <c r="R196">
        <v>44</v>
      </c>
      <c r="S196">
        <v>9</v>
      </c>
      <c r="T196">
        <v>0</v>
      </c>
      <c r="W196" t="s">
        <v>851</v>
      </c>
    </row>
    <row r="197" spans="1:23" x14ac:dyDescent="0.25">
      <c r="A197">
        <v>190</v>
      </c>
      <c r="B197">
        <v>1524</v>
      </c>
      <c r="C197" t="s">
        <v>126</v>
      </c>
      <c r="D197" t="s">
        <v>14</v>
      </c>
      <c r="E197" t="s">
        <v>845</v>
      </c>
      <c r="F197" t="s">
        <v>852</v>
      </c>
      <c r="G197" t="str">
        <f>"00653612"</f>
        <v>00653612</v>
      </c>
      <c r="H197">
        <v>57</v>
      </c>
      <c r="I197">
        <v>0</v>
      </c>
      <c r="L197">
        <v>10</v>
      </c>
      <c r="M197">
        <v>20</v>
      </c>
      <c r="N197">
        <v>10</v>
      </c>
      <c r="O197">
        <v>10</v>
      </c>
      <c r="P197">
        <v>97</v>
      </c>
      <c r="Q197">
        <v>0</v>
      </c>
      <c r="R197">
        <v>0</v>
      </c>
      <c r="S197">
        <v>9</v>
      </c>
      <c r="T197">
        <v>0</v>
      </c>
      <c r="W197">
        <v>106</v>
      </c>
    </row>
    <row r="198" spans="1:23" x14ac:dyDescent="0.25">
      <c r="A198">
        <v>191</v>
      </c>
      <c r="B198">
        <v>3621</v>
      </c>
      <c r="C198" t="s">
        <v>853</v>
      </c>
      <c r="D198" t="s">
        <v>648</v>
      </c>
      <c r="E198" t="s">
        <v>854</v>
      </c>
      <c r="F198" t="s">
        <v>855</v>
      </c>
      <c r="G198" t="str">
        <f>"00631280"</f>
        <v>00631280</v>
      </c>
      <c r="H198" t="s">
        <v>279</v>
      </c>
      <c r="I198">
        <v>0</v>
      </c>
      <c r="J198">
        <v>20</v>
      </c>
      <c r="M198">
        <v>20</v>
      </c>
      <c r="N198">
        <v>20</v>
      </c>
      <c r="O198">
        <v>0</v>
      </c>
      <c r="P198" t="s">
        <v>856</v>
      </c>
      <c r="Q198">
        <v>0</v>
      </c>
      <c r="R198">
        <v>0</v>
      </c>
      <c r="S198">
        <v>6</v>
      </c>
      <c r="T198">
        <v>0</v>
      </c>
      <c r="W198" t="s">
        <v>857</v>
      </c>
    </row>
    <row r="199" spans="1:23" x14ac:dyDescent="0.25">
      <c r="A199">
        <v>192</v>
      </c>
      <c r="B199">
        <v>747</v>
      </c>
      <c r="C199" t="s">
        <v>858</v>
      </c>
      <c r="D199" t="s">
        <v>133</v>
      </c>
      <c r="E199" t="s">
        <v>53</v>
      </c>
      <c r="F199" t="s">
        <v>859</v>
      </c>
      <c r="G199" t="str">
        <f>"00393603"</f>
        <v>00393603</v>
      </c>
      <c r="H199" t="s">
        <v>860</v>
      </c>
      <c r="I199">
        <v>0</v>
      </c>
      <c r="M199">
        <v>20</v>
      </c>
      <c r="N199">
        <v>0</v>
      </c>
      <c r="O199">
        <v>0</v>
      </c>
      <c r="P199" t="s">
        <v>861</v>
      </c>
      <c r="Q199">
        <v>0</v>
      </c>
      <c r="R199">
        <v>0</v>
      </c>
      <c r="S199">
        <v>9</v>
      </c>
      <c r="T199" t="s">
        <v>19</v>
      </c>
      <c r="W199" t="s">
        <v>862</v>
      </c>
    </row>
    <row r="200" spans="1:23" x14ac:dyDescent="0.25">
      <c r="A200">
        <v>193</v>
      </c>
      <c r="B200">
        <v>2393</v>
      </c>
      <c r="C200" t="s">
        <v>863</v>
      </c>
      <c r="D200" t="s">
        <v>506</v>
      </c>
      <c r="E200" t="s">
        <v>84</v>
      </c>
      <c r="F200" t="s">
        <v>864</v>
      </c>
      <c r="G200" t="str">
        <f>"00569480"</f>
        <v>00569480</v>
      </c>
      <c r="H200" t="s">
        <v>129</v>
      </c>
      <c r="I200">
        <v>0</v>
      </c>
      <c r="J200">
        <v>20</v>
      </c>
      <c r="M200">
        <v>20</v>
      </c>
      <c r="N200">
        <v>20</v>
      </c>
      <c r="O200">
        <v>0</v>
      </c>
      <c r="P200" t="s">
        <v>837</v>
      </c>
      <c r="Q200">
        <v>0</v>
      </c>
      <c r="R200">
        <v>0</v>
      </c>
      <c r="S200">
        <v>6</v>
      </c>
      <c r="T200">
        <v>0</v>
      </c>
      <c r="W200" t="s">
        <v>865</v>
      </c>
    </row>
    <row r="201" spans="1:23" x14ac:dyDescent="0.25">
      <c r="A201">
        <v>194</v>
      </c>
      <c r="B201">
        <v>5865</v>
      </c>
      <c r="C201" t="s">
        <v>866</v>
      </c>
      <c r="D201" t="s">
        <v>867</v>
      </c>
      <c r="E201" t="s">
        <v>84</v>
      </c>
      <c r="F201" t="s">
        <v>868</v>
      </c>
      <c r="G201" t="str">
        <f>"00651489"</f>
        <v>00651489</v>
      </c>
      <c r="H201" t="s">
        <v>164</v>
      </c>
      <c r="I201">
        <v>0</v>
      </c>
      <c r="J201">
        <v>20</v>
      </c>
      <c r="M201">
        <v>20</v>
      </c>
      <c r="N201">
        <v>20</v>
      </c>
      <c r="O201">
        <v>0</v>
      </c>
      <c r="P201" t="s">
        <v>869</v>
      </c>
      <c r="Q201">
        <v>0</v>
      </c>
      <c r="R201">
        <v>0</v>
      </c>
      <c r="S201">
        <v>3</v>
      </c>
      <c r="T201">
        <v>0</v>
      </c>
      <c r="W201" t="s">
        <v>870</v>
      </c>
    </row>
    <row r="202" spans="1:23" x14ac:dyDescent="0.25">
      <c r="A202">
        <v>195</v>
      </c>
      <c r="B202">
        <v>2864</v>
      </c>
      <c r="C202" t="s">
        <v>871</v>
      </c>
      <c r="D202" t="s">
        <v>872</v>
      </c>
      <c r="E202" t="s">
        <v>37</v>
      </c>
      <c r="F202" t="s">
        <v>873</v>
      </c>
      <c r="G202" t="str">
        <f>"00493354"</f>
        <v>00493354</v>
      </c>
      <c r="H202" t="s">
        <v>279</v>
      </c>
      <c r="I202">
        <v>0</v>
      </c>
      <c r="J202">
        <v>20</v>
      </c>
      <c r="M202">
        <v>20</v>
      </c>
      <c r="N202">
        <v>20</v>
      </c>
      <c r="O202">
        <v>0</v>
      </c>
      <c r="P202" t="s">
        <v>856</v>
      </c>
      <c r="Q202">
        <v>0</v>
      </c>
      <c r="R202">
        <v>0</v>
      </c>
      <c r="S202">
        <v>3</v>
      </c>
      <c r="T202">
        <v>0</v>
      </c>
      <c r="W202" t="s">
        <v>874</v>
      </c>
    </row>
    <row r="203" spans="1:23" x14ac:dyDescent="0.25">
      <c r="A203">
        <v>196</v>
      </c>
      <c r="B203">
        <v>2278</v>
      </c>
      <c r="C203" t="s">
        <v>875</v>
      </c>
      <c r="D203" t="s">
        <v>876</v>
      </c>
      <c r="E203" t="s">
        <v>134</v>
      </c>
      <c r="F203" t="s">
        <v>877</v>
      </c>
      <c r="G203" t="str">
        <f>"00530289"</f>
        <v>00530289</v>
      </c>
      <c r="H203" t="s">
        <v>878</v>
      </c>
      <c r="I203">
        <v>0</v>
      </c>
      <c r="M203">
        <v>20</v>
      </c>
      <c r="N203">
        <v>0</v>
      </c>
      <c r="O203">
        <v>10</v>
      </c>
      <c r="P203" t="s">
        <v>879</v>
      </c>
      <c r="Q203">
        <v>0</v>
      </c>
      <c r="R203">
        <v>0</v>
      </c>
      <c r="S203">
        <v>6</v>
      </c>
      <c r="T203">
        <v>20</v>
      </c>
      <c r="W203" t="s">
        <v>880</v>
      </c>
    </row>
    <row r="204" spans="1:23" x14ac:dyDescent="0.25">
      <c r="A204">
        <v>197</v>
      </c>
      <c r="B204">
        <v>6592</v>
      </c>
      <c r="C204" t="s">
        <v>881</v>
      </c>
      <c r="D204" t="s">
        <v>43</v>
      </c>
      <c r="E204" t="s">
        <v>535</v>
      </c>
      <c r="F204" t="s">
        <v>882</v>
      </c>
      <c r="G204" t="str">
        <f>"00533003"</f>
        <v>00533003</v>
      </c>
      <c r="H204" t="s">
        <v>111</v>
      </c>
      <c r="I204">
        <v>0</v>
      </c>
      <c r="K204">
        <v>15</v>
      </c>
      <c r="M204">
        <v>20</v>
      </c>
      <c r="N204">
        <v>15</v>
      </c>
      <c r="O204">
        <v>0</v>
      </c>
      <c r="P204" t="s">
        <v>883</v>
      </c>
      <c r="Q204">
        <v>8</v>
      </c>
      <c r="R204">
        <v>8</v>
      </c>
      <c r="S204">
        <v>3</v>
      </c>
      <c r="T204">
        <v>0</v>
      </c>
      <c r="W204" t="s">
        <v>884</v>
      </c>
    </row>
    <row r="205" spans="1:23" x14ac:dyDescent="0.25">
      <c r="A205">
        <v>198</v>
      </c>
      <c r="B205">
        <v>3433</v>
      </c>
      <c r="C205" t="s">
        <v>885</v>
      </c>
      <c r="D205" t="s">
        <v>347</v>
      </c>
      <c r="E205" t="s">
        <v>60</v>
      </c>
      <c r="F205" t="s">
        <v>886</v>
      </c>
      <c r="G205" t="str">
        <f>"00653533"</f>
        <v>00653533</v>
      </c>
      <c r="H205" t="s">
        <v>284</v>
      </c>
      <c r="I205">
        <v>0</v>
      </c>
      <c r="M205">
        <v>20</v>
      </c>
      <c r="N205">
        <v>0</v>
      </c>
      <c r="O205">
        <v>0</v>
      </c>
      <c r="P205" t="s">
        <v>285</v>
      </c>
      <c r="Q205">
        <v>22</v>
      </c>
      <c r="R205">
        <v>22</v>
      </c>
      <c r="S205">
        <v>6</v>
      </c>
      <c r="T205">
        <v>0</v>
      </c>
      <c r="W205" t="s">
        <v>887</v>
      </c>
    </row>
    <row r="206" spans="1:23" x14ac:dyDescent="0.25">
      <c r="A206">
        <v>199</v>
      </c>
      <c r="B206">
        <v>219</v>
      </c>
      <c r="C206" t="s">
        <v>888</v>
      </c>
      <c r="D206" t="s">
        <v>889</v>
      </c>
      <c r="E206" t="s">
        <v>363</v>
      </c>
      <c r="F206" t="s">
        <v>890</v>
      </c>
      <c r="G206" t="str">
        <f>"201002000153"</f>
        <v>201002000153</v>
      </c>
      <c r="H206">
        <v>57</v>
      </c>
      <c r="I206">
        <v>0</v>
      </c>
      <c r="L206">
        <v>10</v>
      </c>
      <c r="M206">
        <v>20</v>
      </c>
      <c r="N206">
        <v>10</v>
      </c>
      <c r="O206">
        <v>10</v>
      </c>
      <c r="P206">
        <v>97</v>
      </c>
      <c r="Q206">
        <v>0</v>
      </c>
      <c r="R206">
        <v>0</v>
      </c>
      <c r="S206">
        <v>3</v>
      </c>
      <c r="T206">
        <v>0</v>
      </c>
      <c r="W206">
        <v>100</v>
      </c>
    </row>
    <row r="207" spans="1:23" x14ac:dyDescent="0.25">
      <c r="A207">
        <v>200</v>
      </c>
      <c r="B207">
        <v>4222</v>
      </c>
      <c r="C207" t="s">
        <v>891</v>
      </c>
      <c r="D207" t="s">
        <v>892</v>
      </c>
      <c r="E207" t="s">
        <v>244</v>
      </c>
      <c r="F207" t="s">
        <v>893</v>
      </c>
      <c r="G207" t="str">
        <f>"00536049"</f>
        <v>00536049</v>
      </c>
      <c r="H207" t="s">
        <v>239</v>
      </c>
      <c r="I207">
        <v>0</v>
      </c>
      <c r="L207">
        <v>10</v>
      </c>
      <c r="M207">
        <v>20</v>
      </c>
      <c r="N207">
        <v>10</v>
      </c>
      <c r="O207">
        <v>10</v>
      </c>
      <c r="P207" t="s">
        <v>512</v>
      </c>
      <c r="Q207">
        <v>0</v>
      </c>
      <c r="R207">
        <v>0</v>
      </c>
      <c r="S207">
        <v>3</v>
      </c>
      <c r="T207">
        <v>0</v>
      </c>
      <c r="W207" t="s">
        <v>606</v>
      </c>
    </row>
    <row r="208" spans="1:23" x14ac:dyDescent="0.25">
      <c r="A208">
        <v>201</v>
      </c>
      <c r="B208">
        <v>1754</v>
      </c>
      <c r="C208" t="s">
        <v>894</v>
      </c>
      <c r="D208" t="s">
        <v>895</v>
      </c>
      <c r="E208" t="s">
        <v>320</v>
      </c>
      <c r="F208" t="s">
        <v>896</v>
      </c>
      <c r="G208" t="str">
        <f>"00342768"</f>
        <v>00342768</v>
      </c>
      <c r="H208" t="s">
        <v>92</v>
      </c>
      <c r="I208">
        <v>0</v>
      </c>
      <c r="J208">
        <v>20</v>
      </c>
      <c r="M208">
        <v>20</v>
      </c>
      <c r="N208">
        <v>20</v>
      </c>
      <c r="O208">
        <v>0</v>
      </c>
      <c r="P208" t="s">
        <v>897</v>
      </c>
      <c r="Q208">
        <v>2</v>
      </c>
      <c r="R208">
        <v>2</v>
      </c>
      <c r="S208">
        <v>6</v>
      </c>
      <c r="T208">
        <v>0</v>
      </c>
      <c r="W208" t="s">
        <v>898</v>
      </c>
    </row>
    <row r="209" spans="1:23" x14ac:dyDescent="0.25">
      <c r="A209">
        <v>202</v>
      </c>
      <c r="B209">
        <v>2330</v>
      </c>
      <c r="C209" t="s">
        <v>899</v>
      </c>
      <c r="D209" t="s">
        <v>900</v>
      </c>
      <c r="E209" t="s">
        <v>53</v>
      </c>
      <c r="F209" t="s">
        <v>901</v>
      </c>
      <c r="G209" t="str">
        <f>"00634353"</f>
        <v>00634353</v>
      </c>
      <c r="H209" t="s">
        <v>279</v>
      </c>
      <c r="I209">
        <v>0</v>
      </c>
      <c r="M209">
        <v>20</v>
      </c>
      <c r="N209">
        <v>0</v>
      </c>
      <c r="O209">
        <v>0</v>
      </c>
      <c r="P209" t="s">
        <v>419</v>
      </c>
      <c r="Q209">
        <v>18</v>
      </c>
      <c r="R209">
        <v>18</v>
      </c>
      <c r="S209">
        <v>3</v>
      </c>
      <c r="T209">
        <v>0</v>
      </c>
      <c r="W209" t="s">
        <v>902</v>
      </c>
    </row>
    <row r="210" spans="1:23" x14ac:dyDescent="0.25">
      <c r="A210">
        <v>203</v>
      </c>
      <c r="B210">
        <v>4761</v>
      </c>
      <c r="C210" t="s">
        <v>903</v>
      </c>
      <c r="D210" t="s">
        <v>173</v>
      </c>
      <c r="E210" t="s">
        <v>30</v>
      </c>
      <c r="F210" t="s">
        <v>904</v>
      </c>
      <c r="G210" t="str">
        <f>"00633421"</f>
        <v>00633421</v>
      </c>
      <c r="H210" t="s">
        <v>123</v>
      </c>
      <c r="I210">
        <v>0</v>
      </c>
      <c r="M210">
        <v>0</v>
      </c>
      <c r="N210">
        <v>0</v>
      </c>
      <c r="O210">
        <v>10</v>
      </c>
      <c r="P210" t="s">
        <v>905</v>
      </c>
      <c r="Q210">
        <v>27</v>
      </c>
      <c r="R210">
        <v>27</v>
      </c>
      <c r="S210">
        <v>6</v>
      </c>
      <c r="T210">
        <v>0</v>
      </c>
      <c r="W210" t="s">
        <v>906</v>
      </c>
    </row>
    <row r="211" spans="1:23" x14ac:dyDescent="0.25">
      <c r="A211">
        <v>204</v>
      </c>
      <c r="B211">
        <v>1914</v>
      </c>
      <c r="C211" t="s">
        <v>907</v>
      </c>
      <c r="D211" t="s">
        <v>291</v>
      </c>
      <c r="E211" t="s">
        <v>60</v>
      </c>
      <c r="F211" t="s">
        <v>908</v>
      </c>
      <c r="G211" t="str">
        <f>"00633065"</f>
        <v>00633065</v>
      </c>
      <c r="H211" t="s">
        <v>850</v>
      </c>
      <c r="I211">
        <v>0</v>
      </c>
      <c r="L211">
        <v>10</v>
      </c>
      <c r="M211">
        <v>0</v>
      </c>
      <c r="N211">
        <v>10</v>
      </c>
      <c r="O211">
        <v>0</v>
      </c>
      <c r="P211" t="s">
        <v>909</v>
      </c>
      <c r="Q211">
        <v>0</v>
      </c>
      <c r="R211">
        <v>0</v>
      </c>
      <c r="S211">
        <v>6</v>
      </c>
      <c r="T211" t="s">
        <v>910</v>
      </c>
      <c r="W211" t="s">
        <v>911</v>
      </c>
    </row>
    <row r="212" spans="1:23" x14ac:dyDescent="0.25">
      <c r="A212">
        <v>205</v>
      </c>
      <c r="B212">
        <v>6175</v>
      </c>
      <c r="C212" t="s">
        <v>912</v>
      </c>
      <c r="D212" t="s">
        <v>913</v>
      </c>
      <c r="E212" t="s">
        <v>84</v>
      </c>
      <c r="F212" t="s">
        <v>914</v>
      </c>
      <c r="G212" t="str">
        <f>"00648102"</f>
        <v>00648102</v>
      </c>
      <c r="H212" t="s">
        <v>915</v>
      </c>
      <c r="I212">
        <v>0</v>
      </c>
      <c r="M212">
        <v>20</v>
      </c>
      <c r="N212">
        <v>0</v>
      </c>
      <c r="O212">
        <v>10</v>
      </c>
      <c r="P212" t="s">
        <v>916</v>
      </c>
      <c r="Q212">
        <v>17</v>
      </c>
      <c r="R212">
        <v>17</v>
      </c>
      <c r="S212">
        <v>0</v>
      </c>
      <c r="T212">
        <v>0</v>
      </c>
      <c r="W212" t="s">
        <v>917</v>
      </c>
    </row>
    <row r="213" spans="1:23" x14ac:dyDescent="0.25">
      <c r="A213">
        <v>206</v>
      </c>
      <c r="B213">
        <v>6034</v>
      </c>
      <c r="C213" t="s">
        <v>918</v>
      </c>
      <c r="D213" t="s">
        <v>189</v>
      </c>
      <c r="E213" t="s">
        <v>37</v>
      </c>
      <c r="F213" t="s">
        <v>919</v>
      </c>
      <c r="G213" t="str">
        <f>"00653491"</f>
        <v>00653491</v>
      </c>
      <c r="H213" t="s">
        <v>920</v>
      </c>
      <c r="I213">
        <v>0</v>
      </c>
      <c r="M213">
        <v>20</v>
      </c>
      <c r="N213">
        <v>0</v>
      </c>
      <c r="O213">
        <v>0</v>
      </c>
      <c r="P213" t="s">
        <v>921</v>
      </c>
      <c r="Q213">
        <v>30</v>
      </c>
      <c r="R213">
        <v>30</v>
      </c>
      <c r="S213">
        <v>0</v>
      </c>
      <c r="T213">
        <v>0</v>
      </c>
      <c r="W213" t="s">
        <v>917</v>
      </c>
    </row>
    <row r="214" spans="1:23" x14ac:dyDescent="0.25">
      <c r="A214">
        <v>207</v>
      </c>
      <c r="B214">
        <v>600</v>
      </c>
      <c r="C214" t="s">
        <v>922</v>
      </c>
      <c r="D214" t="s">
        <v>506</v>
      </c>
      <c r="E214" t="s">
        <v>565</v>
      </c>
      <c r="F214" t="s">
        <v>923</v>
      </c>
      <c r="G214" t="str">
        <f>"201412003016"</f>
        <v>201412003016</v>
      </c>
      <c r="H214" t="s">
        <v>17</v>
      </c>
      <c r="I214">
        <v>0</v>
      </c>
      <c r="L214">
        <v>10</v>
      </c>
      <c r="M214">
        <v>20</v>
      </c>
      <c r="N214">
        <v>10</v>
      </c>
      <c r="O214">
        <v>10</v>
      </c>
      <c r="P214" t="s">
        <v>628</v>
      </c>
      <c r="Q214">
        <v>0</v>
      </c>
      <c r="R214">
        <v>0</v>
      </c>
      <c r="S214">
        <v>0</v>
      </c>
      <c r="T214">
        <v>0</v>
      </c>
      <c r="W214" t="s">
        <v>628</v>
      </c>
    </row>
    <row r="215" spans="1:23" x14ac:dyDescent="0.25">
      <c r="A215">
        <v>208</v>
      </c>
      <c r="B215">
        <v>2437</v>
      </c>
      <c r="C215" t="s">
        <v>924</v>
      </c>
      <c r="D215" t="s">
        <v>161</v>
      </c>
      <c r="E215" t="s">
        <v>774</v>
      </c>
      <c r="F215" t="s">
        <v>925</v>
      </c>
      <c r="G215" t="str">
        <f>"00649663"</f>
        <v>00649663</v>
      </c>
      <c r="H215" t="s">
        <v>17</v>
      </c>
      <c r="I215">
        <v>0</v>
      </c>
      <c r="J215">
        <v>20</v>
      </c>
      <c r="M215">
        <v>20</v>
      </c>
      <c r="N215">
        <v>20</v>
      </c>
      <c r="O215">
        <v>0</v>
      </c>
      <c r="P215" t="s">
        <v>628</v>
      </c>
      <c r="Q215">
        <v>0</v>
      </c>
      <c r="R215">
        <v>0</v>
      </c>
      <c r="S215">
        <v>0</v>
      </c>
      <c r="T215">
        <v>0</v>
      </c>
      <c r="W215" t="s">
        <v>628</v>
      </c>
    </row>
    <row r="216" spans="1:23" x14ac:dyDescent="0.25">
      <c r="A216">
        <v>209</v>
      </c>
      <c r="B216">
        <v>781</v>
      </c>
      <c r="C216" t="s">
        <v>926</v>
      </c>
      <c r="D216" t="s">
        <v>927</v>
      </c>
      <c r="E216" t="s">
        <v>320</v>
      </c>
      <c r="F216" t="s">
        <v>928</v>
      </c>
      <c r="G216" t="str">
        <f>"00524248"</f>
        <v>00524248</v>
      </c>
      <c r="H216" t="s">
        <v>929</v>
      </c>
      <c r="I216">
        <v>0</v>
      </c>
      <c r="J216">
        <v>20</v>
      </c>
      <c r="M216">
        <v>20</v>
      </c>
      <c r="N216">
        <v>20</v>
      </c>
      <c r="O216">
        <v>10</v>
      </c>
      <c r="P216" t="s">
        <v>930</v>
      </c>
      <c r="Q216">
        <v>2</v>
      </c>
      <c r="R216">
        <v>2</v>
      </c>
      <c r="S216">
        <v>0</v>
      </c>
      <c r="T216">
        <v>0</v>
      </c>
      <c r="W216" t="s">
        <v>628</v>
      </c>
    </row>
    <row r="217" spans="1:23" x14ac:dyDescent="0.25">
      <c r="A217">
        <v>210</v>
      </c>
      <c r="B217">
        <v>2419</v>
      </c>
      <c r="C217" t="s">
        <v>931</v>
      </c>
      <c r="D217" t="s">
        <v>749</v>
      </c>
      <c r="E217" t="s">
        <v>84</v>
      </c>
      <c r="F217" t="s">
        <v>932</v>
      </c>
      <c r="G217" t="str">
        <f>"00478228"</f>
        <v>00478228</v>
      </c>
      <c r="H217" t="s">
        <v>62</v>
      </c>
      <c r="I217">
        <v>0</v>
      </c>
      <c r="M217">
        <v>0</v>
      </c>
      <c r="N217">
        <v>0</v>
      </c>
      <c r="O217">
        <v>0</v>
      </c>
      <c r="P217" t="s">
        <v>62</v>
      </c>
      <c r="Q217">
        <v>42</v>
      </c>
      <c r="R217">
        <v>42</v>
      </c>
      <c r="S217">
        <v>0</v>
      </c>
      <c r="T217">
        <v>0</v>
      </c>
      <c r="W217" t="s">
        <v>933</v>
      </c>
    </row>
    <row r="218" spans="1:23" x14ac:dyDescent="0.25">
      <c r="A218">
        <v>211</v>
      </c>
      <c r="B218">
        <v>4444</v>
      </c>
      <c r="C218" t="s">
        <v>390</v>
      </c>
      <c r="D218" t="s">
        <v>140</v>
      </c>
      <c r="E218" t="s">
        <v>84</v>
      </c>
      <c r="F218" t="s">
        <v>934</v>
      </c>
      <c r="G218" t="str">
        <f>"00653145"</f>
        <v>00653145</v>
      </c>
      <c r="H218" t="s">
        <v>343</v>
      </c>
      <c r="I218">
        <v>0</v>
      </c>
      <c r="M218">
        <v>20</v>
      </c>
      <c r="N218">
        <v>0</v>
      </c>
      <c r="O218">
        <v>0</v>
      </c>
      <c r="P218" t="s">
        <v>427</v>
      </c>
      <c r="Q218">
        <v>13</v>
      </c>
      <c r="R218">
        <v>13</v>
      </c>
      <c r="S218">
        <v>9</v>
      </c>
      <c r="T218">
        <v>0</v>
      </c>
      <c r="W218" t="s">
        <v>772</v>
      </c>
    </row>
    <row r="219" spans="1:23" x14ac:dyDescent="0.25">
      <c r="A219">
        <v>212</v>
      </c>
      <c r="B219">
        <v>4359</v>
      </c>
      <c r="C219" t="s">
        <v>935</v>
      </c>
      <c r="D219" t="s">
        <v>161</v>
      </c>
      <c r="E219" t="s">
        <v>936</v>
      </c>
      <c r="F219" t="s">
        <v>937</v>
      </c>
      <c r="G219" t="str">
        <f>"00561257"</f>
        <v>00561257</v>
      </c>
      <c r="H219" t="s">
        <v>343</v>
      </c>
      <c r="I219">
        <v>0</v>
      </c>
      <c r="L219">
        <v>10</v>
      </c>
      <c r="M219">
        <v>20</v>
      </c>
      <c r="N219">
        <v>10</v>
      </c>
      <c r="O219">
        <v>0</v>
      </c>
      <c r="P219" t="s">
        <v>344</v>
      </c>
      <c r="Q219">
        <v>9</v>
      </c>
      <c r="R219">
        <v>9</v>
      </c>
      <c r="S219">
        <v>3</v>
      </c>
      <c r="T219">
        <v>0</v>
      </c>
      <c r="W219" t="s">
        <v>772</v>
      </c>
    </row>
    <row r="220" spans="1:23" x14ac:dyDescent="0.25">
      <c r="A220">
        <v>213</v>
      </c>
      <c r="B220">
        <v>489</v>
      </c>
      <c r="C220" t="s">
        <v>938</v>
      </c>
      <c r="D220" t="s">
        <v>939</v>
      </c>
      <c r="E220" t="s">
        <v>97</v>
      </c>
      <c r="F220" t="s">
        <v>940</v>
      </c>
      <c r="G220" t="str">
        <f>"201511013063"</f>
        <v>201511013063</v>
      </c>
      <c r="H220">
        <v>57</v>
      </c>
      <c r="I220">
        <v>0</v>
      </c>
      <c r="L220">
        <v>10</v>
      </c>
      <c r="M220">
        <v>20</v>
      </c>
      <c r="N220">
        <v>10</v>
      </c>
      <c r="O220">
        <v>10</v>
      </c>
      <c r="P220">
        <v>97</v>
      </c>
      <c r="Q220">
        <v>0</v>
      </c>
      <c r="R220">
        <v>0</v>
      </c>
      <c r="S220">
        <v>0</v>
      </c>
      <c r="T220">
        <v>0</v>
      </c>
      <c r="W220">
        <v>97</v>
      </c>
    </row>
    <row r="221" spans="1:23" x14ac:dyDescent="0.25">
      <c r="A221">
        <v>214</v>
      </c>
      <c r="B221">
        <v>4784</v>
      </c>
      <c r="C221" t="s">
        <v>941</v>
      </c>
      <c r="D221" t="s">
        <v>276</v>
      </c>
      <c r="E221" t="s">
        <v>656</v>
      </c>
      <c r="F221" t="s">
        <v>942</v>
      </c>
      <c r="G221" t="str">
        <f>"00651080"</f>
        <v>00651080</v>
      </c>
      <c r="H221" t="s">
        <v>499</v>
      </c>
      <c r="I221">
        <v>0</v>
      </c>
      <c r="M221">
        <v>20</v>
      </c>
      <c r="N221">
        <v>0</v>
      </c>
      <c r="O221">
        <v>0</v>
      </c>
      <c r="P221" t="s">
        <v>500</v>
      </c>
      <c r="Q221">
        <v>0</v>
      </c>
      <c r="R221">
        <v>0</v>
      </c>
      <c r="S221">
        <v>6</v>
      </c>
      <c r="T221" t="s">
        <v>19</v>
      </c>
      <c r="W221" t="s">
        <v>943</v>
      </c>
    </row>
    <row r="222" spans="1:23" x14ac:dyDescent="0.25">
      <c r="A222">
        <v>215</v>
      </c>
      <c r="B222">
        <v>1549</v>
      </c>
      <c r="C222" t="s">
        <v>944</v>
      </c>
      <c r="D222" t="s">
        <v>945</v>
      </c>
      <c r="E222" t="s">
        <v>67</v>
      </c>
      <c r="F222" t="s">
        <v>946</v>
      </c>
      <c r="G222" t="str">
        <f>"00652823"</f>
        <v>00652823</v>
      </c>
      <c r="H222" t="s">
        <v>232</v>
      </c>
      <c r="I222">
        <v>0</v>
      </c>
      <c r="M222">
        <v>20</v>
      </c>
      <c r="N222">
        <v>0</v>
      </c>
      <c r="O222">
        <v>0</v>
      </c>
      <c r="P222" t="s">
        <v>947</v>
      </c>
      <c r="Q222">
        <v>26</v>
      </c>
      <c r="R222">
        <v>26</v>
      </c>
      <c r="S222">
        <v>0</v>
      </c>
      <c r="T222">
        <v>0</v>
      </c>
      <c r="W222" t="s">
        <v>63</v>
      </c>
    </row>
    <row r="223" spans="1:23" x14ac:dyDescent="0.25">
      <c r="A223">
        <v>216</v>
      </c>
      <c r="B223">
        <v>2954</v>
      </c>
      <c r="C223" t="s">
        <v>948</v>
      </c>
      <c r="D223" t="s">
        <v>204</v>
      </c>
      <c r="E223" t="s">
        <v>60</v>
      </c>
      <c r="F223" t="s">
        <v>949</v>
      </c>
      <c r="G223" t="str">
        <f>"201511029785"</f>
        <v>201511029785</v>
      </c>
      <c r="H223" t="s">
        <v>239</v>
      </c>
      <c r="I223">
        <v>0</v>
      </c>
      <c r="L223">
        <v>10</v>
      </c>
      <c r="M223">
        <v>20</v>
      </c>
      <c r="N223">
        <v>10</v>
      </c>
      <c r="O223">
        <v>0</v>
      </c>
      <c r="P223" t="s">
        <v>240</v>
      </c>
      <c r="Q223">
        <v>0</v>
      </c>
      <c r="R223">
        <v>0</v>
      </c>
      <c r="S223">
        <v>9</v>
      </c>
      <c r="T223">
        <v>0</v>
      </c>
      <c r="W223" t="s">
        <v>950</v>
      </c>
    </row>
    <row r="224" spans="1:23" x14ac:dyDescent="0.25">
      <c r="A224">
        <v>217</v>
      </c>
      <c r="B224">
        <v>623</v>
      </c>
      <c r="C224" t="s">
        <v>951</v>
      </c>
      <c r="D224" t="s">
        <v>204</v>
      </c>
      <c r="E224" t="s">
        <v>37</v>
      </c>
      <c r="F224" t="s">
        <v>952</v>
      </c>
      <c r="G224" t="str">
        <f>"00044375"</f>
        <v>00044375</v>
      </c>
      <c r="H224" t="s">
        <v>32</v>
      </c>
      <c r="I224">
        <v>0</v>
      </c>
      <c r="L224">
        <v>10</v>
      </c>
      <c r="M224">
        <v>20</v>
      </c>
      <c r="N224">
        <v>10</v>
      </c>
      <c r="O224">
        <v>0</v>
      </c>
      <c r="P224" t="s">
        <v>761</v>
      </c>
      <c r="Q224">
        <v>0</v>
      </c>
      <c r="R224">
        <v>0</v>
      </c>
      <c r="S224">
        <v>6</v>
      </c>
      <c r="T224">
        <v>0</v>
      </c>
      <c r="W224" t="s">
        <v>953</v>
      </c>
    </row>
    <row r="225" spans="1:23" x14ac:dyDescent="0.25">
      <c r="A225">
        <v>218</v>
      </c>
      <c r="B225">
        <v>1764</v>
      </c>
      <c r="C225" t="s">
        <v>954</v>
      </c>
      <c r="D225" t="s">
        <v>43</v>
      </c>
      <c r="E225" t="s">
        <v>244</v>
      </c>
      <c r="F225" t="s">
        <v>955</v>
      </c>
      <c r="G225" t="str">
        <f>"00652832"</f>
        <v>00652832</v>
      </c>
      <c r="H225" t="s">
        <v>39</v>
      </c>
      <c r="I225">
        <v>0</v>
      </c>
      <c r="M225">
        <v>20</v>
      </c>
      <c r="N225">
        <v>0</v>
      </c>
      <c r="O225">
        <v>0</v>
      </c>
      <c r="P225" t="s">
        <v>956</v>
      </c>
      <c r="Q225">
        <v>22</v>
      </c>
      <c r="R225">
        <v>22</v>
      </c>
      <c r="S225">
        <v>0</v>
      </c>
      <c r="T225">
        <v>0</v>
      </c>
      <c r="W225" t="s">
        <v>957</v>
      </c>
    </row>
    <row r="226" spans="1:23" x14ac:dyDescent="0.25">
      <c r="A226">
        <v>219</v>
      </c>
      <c r="B226">
        <v>3607</v>
      </c>
      <c r="C226" t="s">
        <v>958</v>
      </c>
      <c r="D226" t="s">
        <v>133</v>
      </c>
      <c r="E226" t="s">
        <v>77</v>
      </c>
      <c r="F226" t="s">
        <v>959</v>
      </c>
      <c r="G226" t="str">
        <f>"00648568"</f>
        <v>00648568</v>
      </c>
      <c r="H226" t="s">
        <v>164</v>
      </c>
      <c r="I226">
        <v>0</v>
      </c>
      <c r="L226">
        <v>10</v>
      </c>
      <c r="M226">
        <v>20</v>
      </c>
      <c r="N226">
        <v>10</v>
      </c>
      <c r="O226">
        <v>0</v>
      </c>
      <c r="P226" t="s">
        <v>165</v>
      </c>
      <c r="Q226">
        <v>0</v>
      </c>
      <c r="R226">
        <v>0</v>
      </c>
      <c r="S226">
        <v>6</v>
      </c>
      <c r="T226">
        <v>0</v>
      </c>
      <c r="W226" t="s">
        <v>960</v>
      </c>
    </row>
    <row r="227" spans="1:23" x14ac:dyDescent="0.25">
      <c r="A227">
        <v>220</v>
      </c>
      <c r="B227">
        <v>1258</v>
      </c>
      <c r="C227" t="s">
        <v>961</v>
      </c>
      <c r="D227" t="s">
        <v>597</v>
      </c>
      <c r="E227" t="s">
        <v>962</v>
      </c>
      <c r="F227" t="s">
        <v>963</v>
      </c>
      <c r="G227" t="str">
        <f>"00573713"</f>
        <v>00573713</v>
      </c>
      <c r="H227" t="s">
        <v>305</v>
      </c>
      <c r="I227">
        <v>0</v>
      </c>
      <c r="M227">
        <v>20</v>
      </c>
      <c r="N227">
        <v>0</v>
      </c>
      <c r="O227">
        <v>0</v>
      </c>
      <c r="P227" t="s">
        <v>964</v>
      </c>
      <c r="Q227">
        <v>21</v>
      </c>
      <c r="R227">
        <v>21</v>
      </c>
      <c r="S227">
        <v>3</v>
      </c>
      <c r="T227">
        <v>0</v>
      </c>
      <c r="W227" t="s">
        <v>965</v>
      </c>
    </row>
    <row r="228" spans="1:23" x14ac:dyDescent="0.25">
      <c r="A228">
        <v>221</v>
      </c>
      <c r="B228">
        <v>1179</v>
      </c>
      <c r="C228" t="s">
        <v>966</v>
      </c>
      <c r="D228" t="s">
        <v>444</v>
      </c>
      <c r="E228" t="s">
        <v>565</v>
      </c>
      <c r="F228" t="s">
        <v>967</v>
      </c>
      <c r="G228" t="str">
        <f>"00653583"</f>
        <v>00653583</v>
      </c>
      <c r="H228">
        <v>57</v>
      </c>
      <c r="I228">
        <v>0</v>
      </c>
      <c r="M228">
        <v>20</v>
      </c>
      <c r="N228">
        <v>0</v>
      </c>
      <c r="O228">
        <v>0</v>
      </c>
      <c r="P228">
        <v>77</v>
      </c>
      <c r="Q228">
        <v>17</v>
      </c>
      <c r="R228">
        <v>17</v>
      </c>
      <c r="S228">
        <v>0</v>
      </c>
      <c r="T228">
        <v>0</v>
      </c>
      <c r="W228">
        <v>94</v>
      </c>
    </row>
    <row r="229" spans="1:23" x14ac:dyDescent="0.25">
      <c r="A229">
        <v>222</v>
      </c>
      <c r="B229">
        <v>3473</v>
      </c>
      <c r="C229" t="s">
        <v>968</v>
      </c>
      <c r="D229" t="s">
        <v>96</v>
      </c>
      <c r="E229" t="s">
        <v>969</v>
      </c>
      <c r="F229" t="s">
        <v>970</v>
      </c>
      <c r="G229" t="str">
        <f>"00539219"</f>
        <v>00539219</v>
      </c>
      <c r="H229" t="s">
        <v>99</v>
      </c>
      <c r="I229">
        <v>0</v>
      </c>
      <c r="M229">
        <v>20</v>
      </c>
      <c r="N229">
        <v>0</v>
      </c>
      <c r="O229">
        <v>10</v>
      </c>
      <c r="P229" t="s">
        <v>695</v>
      </c>
      <c r="Q229">
        <v>0</v>
      </c>
      <c r="R229">
        <v>0</v>
      </c>
      <c r="S229">
        <v>6</v>
      </c>
      <c r="T229">
        <v>0</v>
      </c>
      <c r="W229" t="s">
        <v>971</v>
      </c>
    </row>
    <row r="230" spans="1:23" x14ac:dyDescent="0.25">
      <c r="A230">
        <v>223</v>
      </c>
      <c r="B230">
        <v>1223</v>
      </c>
      <c r="C230" t="s">
        <v>972</v>
      </c>
      <c r="D230" t="s">
        <v>22</v>
      </c>
      <c r="E230" t="s">
        <v>30</v>
      </c>
      <c r="F230" t="s">
        <v>973</v>
      </c>
      <c r="G230" t="str">
        <f>"00622233"</f>
        <v>00622233</v>
      </c>
      <c r="H230" t="s">
        <v>493</v>
      </c>
      <c r="I230">
        <v>0</v>
      </c>
      <c r="L230">
        <v>10</v>
      </c>
      <c r="M230">
        <v>20</v>
      </c>
      <c r="N230">
        <v>10</v>
      </c>
      <c r="O230">
        <v>0</v>
      </c>
      <c r="P230" t="s">
        <v>494</v>
      </c>
      <c r="Q230">
        <v>0</v>
      </c>
      <c r="R230">
        <v>0</v>
      </c>
      <c r="S230">
        <v>6</v>
      </c>
      <c r="T230">
        <v>0</v>
      </c>
      <c r="W230" t="s">
        <v>974</v>
      </c>
    </row>
    <row r="231" spans="1:23" x14ac:dyDescent="0.25">
      <c r="A231">
        <v>224</v>
      </c>
      <c r="B231">
        <v>1618</v>
      </c>
      <c r="C231" t="s">
        <v>975</v>
      </c>
      <c r="D231" t="s">
        <v>204</v>
      </c>
      <c r="E231" t="s">
        <v>84</v>
      </c>
      <c r="F231" t="s">
        <v>976</v>
      </c>
      <c r="G231" t="str">
        <f>"00337626"</f>
        <v>00337626</v>
      </c>
      <c r="H231" t="s">
        <v>129</v>
      </c>
      <c r="I231">
        <v>0</v>
      </c>
      <c r="L231">
        <v>10</v>
      </c>
      <c r="M231">
        <v>20</v>
      </c>
      <c r="N231">
        <v>10</v>
      </c>
      <c r="O231">
        <v>0</v>
      </c>
      <c r="P231" t="s">
        <v>130</v>
      </c>
      <c r="Q231">
        <v>0</v>
      </c>
      <c r="R231">
        <v>0</v>
      </c>
      <c r="S231">
        <v>6</v>
      </c>
      <c r="T231">
        <v>0</v>
      </c>
      <c r="W231" t="s">
        <v>977</v>
      </c>
    </row>
    <row r="232" spans="1:23" x14ac:dyDescent="0.25">
      <c r="A232">
        <v>225</v>
      </c>
      <c r="B232">
        <v>4649</v>
      </c>
      <c r="C232" t="s">
        <v>978</v>
      </c>
      <c r="D232" t="s">
        <v>67</v>
      </c>
      <c r="E232" t="s">
        <v>979</v>
      </c>
      <c r="F232" t="s">
        <v>980</v>
      </c>
      <c r="G232" t="str">
        <f>"00448039"</f>
        <v>00448039</v>
      </c>
      <c r="H232" t="s">
        <v>39</v>
      </c>
      <c r="I232">
        <v>0</v>
      </c>
      <c r="J232">
        <v>20</v>
      </c>
      <c r="M232">
        <v>20</v>
      </c>
      <c r="N232">
        <v>20</v>
      </c>
      <c r="O232">
        <v>0</v>
      </c>
      <c r="P232" t="s">
        <v>981</v>
      </c>
      <c r="Q232">
        <v>0</v>
      </c>
      <c r="R232">
        <v>0</v>
      </c>
      <c r="S232">
        <v>0</v>
      </c>
      <c r="T232">
        <v>0</v>
      </c>
      <c r="W232" t="s">
        <v>981</v>
      </c>
    </row>
    <row r="233" spans="1:23" x14ac:dyDescent="0.25">
      <c r="A233">
        <v>226</v>
      </c>
      <c r="B233">
        <v>5925</v>
      </c>
      <c r="C233" t="s">
        <v>982</v>
      </c>
      <c r="D233" t="s">
        <v>47</v>
      </c>
      <c r="E233" t="s">
        <v>67</v>
      </c>
      <c r="F233" t="s">
        <v>983</v>
      </c>
      <c r="G233" t="str">
        <f>"00499951"</f>
        <v>00499951</v>
      </c>
      <c r="H233" t="s">
        <v>984</v>
      </c>
      <c r="I233">
        <v>0</v>
      </c>
      <c r="L233">
        <v>10</v>
      </c>
      <c r="M233">
        <v>20</v>
      </c>
      <c r="N233">
        <v>10</v>
      </c>
      <c r="O233">
        <v>0</v>
      </c>
      <c r="P233" t="s">
        <v>985</v>
      </c>
      <c r="Q233">
        <v>0</v>
      </c>
      <c r="R233">
        <v>0</v>
      </c>
      <c r="S233">
        <v>6</v>
      </c>
      <c r="T233">
        <v>0</v>
      </c>
      <c r="W233" t="s">
        <v>986</v>
      </c>
    </row>
    <row r="234" spans="1:23" x14ac:dyDescent="0.25">
      <c r="A234">
        <v>227</v>
      </c>
      <c r="B234">
        <v>4014</v>
      </c>
      <c r="C234" t="s">
        <v>987</v>
      </c>
      <c r="D234" t="s">
        <v>173</v>
      </c>
      <c r="E234" t="s">
        <v>134</v>
      </c>
      <c r="F234" t="s">
        <v>988</v>
      </c>
      <c r="G234" t="str">
        <f>"200712003811"</f>
        <v>200712003811</v>
      </c>
      <c r="H234">
        <v>60</v>
      </c>
      <c r="I234">
        <v>0</v>
      </c>
      <c r="L234">
        <v>10</v>
      </c>
      <c r="M234">
        <v>20</v>
      </c>
      <c r="N234">
        <v>10</v>
      </c>
      <c r="O234">
        <v>0</v>
      </c>
      <c r="P234">
        <v>90</v>
      </c>
      <c r="Q234">
        <v>0</v>
      </c>
      <c r="R234">
        <v>0</v>
      </c>
      <c r="S234">
        <v>3</v>
      </c>
      <c r="T234">
        <v>0</v>
      </c>
      <c r="W234">
        <v>93</v>
      </c>
    </row>
    <row r="235" spans="1:23" x14ac:dyDescent="0.25">
      <c r="A235">
        <v>228</v>
      </c>
      <c r="B235">
        <v>796</v>
      </c>
      <c r="C235" t="s">
        <v>989</v>
      </c>
      <c r="D235" t="s">
        <v>127</v>
      </c>
      <c r="E235" t="s">
        <v>90</v>
      </c>
      <c r="F235" t="s">
        <v>990</v>
      </c>
      <c r="G235" t="str">
        <f>"00471499"</f>
        <v>00471499</v>
      </c>
      <c r="H235">
        <v>60</v>
      </c>
      <c r="I235">
        <v>0</v>
      </c>
      <c r="M235">
        <v>20</v>
      </c>
      <c r="N235">
        <v>0</v>
      </c>
      <c r="O235">
        <v>10</v>
      </c>
      <c r="P235">
        <v>90</v>
      </c>
      <c r="Q235">
        <v>3</v>
      </c>
      <c r="R235">
        <v>3</v>
      </c>
      <c r="S235">
        <v>0</v>
      </c>
      <c r="T235">
        <v>0</v>
      </c>
      <c r="W235">
        <v>93</v>
      </c>
    </row>
    <row r="236" spans="1:23" x14ac:dyDescent="0.25">
      <c r="A236">
        <v>229</v>
      </c>
      <c r="B236">
        <v>5386</v>
      </c>
      <c r="C236" t="s">
        <v>991</v>
      </c>
      <c r="D236" t="s">
        <v>992</v>
      </c>
      <c r="E236" t="s">
        <v>993</v>
      </c>
      <c r="F236" t="s">
        <v>994</v>
      </c>
      <c r="G236" t="str">
        <f>"00653267"</f>
        <v>00653267</v>
      </c>
      <c r="H236" t="s">
        <v>258</v>
      </c>
      <c r="I236">
        <v>0</v>
      </c>
      <c r="M236">
        <v>20</v>
      </c>
      <c r="N236">
        <v>0</v>
      </c>
      <c r="O236">
        <v>10</v>
      </c>
      <c r="P236" t="s">
        <v>995</v>
      </c>
      <c r="Q236">
        <v>0</v>
      </c>
      <c r="R236">
        <v>0</v>
      </c>
      <c r="S236">
        <v>9</v>
      </c>
      <c r="T236">
        <v>0</v>
      </c>
      <c r="W236" t="s">
        <v>996</v>
      </c>
    </row>
    <row r="237" spans="1:23" x14ac:dyDescent="0.25">
      <c r="A237">
        <v>230</v>
      </c>
      <c r="B237">
        <v>1320</v>
      </c>
      <c r="C237" t="s">
        <v>997</v>
      </c>
      <c r="D237" t="s">
        <v>288</v>
      </c>
      <c r="E237" t="s">
        <v>656</v>
      </c>
      <c r="F237" t="s">
        <v>998</v>
      </c>
      <c r="G237" t="str">
        <f>"00652962"</f>
        <v>00652962</v>
      </c>
      <c r="H237" t="s">
        <v>86</v>
      </c>
      <c r="I237">
        <v>0</v>
      </c>
      <c r="M237">
        <v>20</v>
      </c>
      <c r="N237">
        <v>0</v>
      </c>
      <c r="O237">
        <v>0</v>
      </c>
      <c r="P237" t="s">
        <v>224</v>
      </c>
      <c r="Q237">
        <v>12</v>
      </c>
      <c r="R237">
        <v>12</v>
      </c>
      <c r="S237">
        <v>6</v>
      </c>
      <c r="T237">
        <v>0</v>
      </c>
      <c r="W237" t="s">
        <v>999</v>
      </c>
    </row>
    <row r="238" spans="1:23" x14ac:dyDescent="0.25">
      <c r="A238">
        <v>231</v>
      </c>
      <c r="B238">
        <v>1878</v>
      </c>
      <c r="C238" t="s">
        <v>1000</v>
      </c>
      <c r="D238" t="s">
        <v>809</v>
      </c>
      <c r="E238" t="s">
        <v>84</v>
      </c>
      <c r="F238" t="s">
        <v>1001</v>
      </c>
      <c r="G238" t="str">
        <f>"00009478"</f>
        <v>00009478</v>
      </c>
      <c r="H238" t="s">
        <v>343</v>
      </c>
      <c r="I238">
        <v>0</v>
      </c>
      <c r="L238">
        <v>10</v>
      </c>
      <c r="M238">
        <v>20</v>
      </c>
      <c r="N238">
        <v>10</v>
      </c>
      <c r="O238">
        <v>0</v>
      </c>
      <c r="P238" t="s">
        <v>344</v>
      </c>
      <c r="Q238">
        <v>0</v>
      </c>
      <c r="R238">
        <v>0</v>
      </c>
      <c r="S238">
        <v>6</v>
      </c>
      <c r="T238">
        <v>0</v>
      </c>
      <c r="W238" t="s">
        <v>1002</v>
      </c>
    </row>
    <row r="239" spans="1:23" x14ac:dyDescent="0.25">
      <c r="A239">
        <v>232</v>
      </c>
      <c r="B239">
        <v>3274</v>
      </c>
      <c r="C239" t="s">
        <v>1003</v>
      </c>
      <c r="D239" t="s">
        <v>96</v>
      </c>
      <c r="E239" t="s">
        <v>423</v>
      </c>
      <c r="F239" t="s">
        <v>1004</v>
      </c>
      <c r="G239" t="str">
        <f>"00653607"</f>
        <v>00653607</v>
      </c>
      <c r="H239" t="s">
        <v>343</v>
      </c>
      <c r="I239">
        <v>0</v>
      </c>
      <c r="M239">
        <v>20</v>
      </c>
      <c r="N239">
        <v>0</v>
      </c>
      <c r="O239">
        <v>10</v>
      </c>
      <c r="P239" t="s">
        <v>344</v>
      </c>
      <c r="Q239">
        <v>0</v>
      </c>
      <c r="R239">
        <v>0</v>
      </c>
      <c r="S239">
        <v>6</v>
      </c>
      <c r="T239">
        <v>0</v>
      </c>
      <c r="W239" t="s">
        <v>1002</v>
      </c>
    </row>
    <row r="240" spans="1:23" x14ac:dyDescent="0.25">
      <c r="A240">
        <v>233</v>
      </c>
      <c r="B240">
        <v>2802</v>
      </c>
      <c r="C240" t="s">
        <v>1005</v>
      </c>
      <c r="D240" t="s">
        <v>1006</v>
      </c>
      <c r="E240" t="s">
        <v>30</v>
      </c>
      <c r="F240" t="s">
        <v>1007</v>
      </c>
      <c r="G240" t="str">
        <f>"00630437"</f>
        <v>00630437</v>
      </c>
      <c r="H240" t="s">
        <v>410</v>
      </c>
      <c r="I240">
        <v>0</v>
      </c>
      <c r="M240">
        <v>20</v>
      </c>
      <c r="N240">
        <v>0</v>
      </c>
      <c r="O240">
        <v>0</v>
      </c>
      <c r="P240" t="s">
        <v>1008</v>
      </c>
      <c r="Q240">
        <v>12</v>
      </c>
      <c r="R240">
        <v>12</v>
      </c>
      <c r="S240">
        <v>0</v>
      </c>
      <c r="T240">
        <v>0</v>
      </c>
      <c r="W240" t="s">
        <v>642</v>
      </c>
    </row>
    <row r="241" spans="1:23" x14ac:dyDescent="0.25">
      <c r="A241">
        <v>234</v>
      </c>
      <c r="B241">
        <v>794</v>
      </c>
      <c r="C241" t="s">
        <v>1009</v>
      </c>
      <c r="D241" t="s">
        <v>1010</v>
      </c>
      <c r="E241" t="s">
        <v>1011</v>
      </c>
      <c r="F241" t="s">
        <v>1012</v>
      </c>
      <c r="G241" t="str">
        <f>"00653967"</f>
        <v>00653967</v>
      </c>
      <c r="H241">
        <v>51</v>
      </c>
      <c r="I241">
        <v>0</v>
      </c>
      <c r="M241">
        <v>20</v>
      </c>
      <c r="N241">
        <v>0</v>
      </c>
      <c r="O241">
        <v>0</v>
      </c>
      <c r="P241">
        <v>71</v>
      </c>
      <c r="Q241">
        <v>14</v>
      </c>
      <c r="R241">
        <v>14</v>
      </c>
      <c r="S241">
        <v>6</v>
      </c>
      <c r="T241">
        <v>0</v>
      </c>
      <c r="W241">
        <v>91</v>
      </c>
    </row>
    <row r="242" spans="1:23" x14ac:dyDescent="0.25">
      <c r="A242">
        <v>235</v>
      </c>
      <c r="B242">
        <v>1530</v>
      </c>
      <c r="C242" t="s">
        <v>1013</v>
      </c>
      <c r="D242" t="s">
        <v>43</v>
      </c>
      <c r="E242" t="s">
        <v>23</v>
      </c>
      <c r="F242" t="s">
        <v>1014</v>
      </c>
      <c r="G242" t="str">
        <f>"00652464"</f>
        <v>00652464</v>
      </c>
      <c r="H242" t="s">
        <v>181</v>
      </c>
      <c r="I242">
        <v>0</v>
      </c>
      <c r="M242">
        <v>0</v>
      </c>
      <c r="N242">
        <v>0</v>
      </c>
      <c r="O242">
        <v>0</v>
      </c>
      <c r="P242" t="s">
        <v>181</v>
      </c>
      <c r="Q242">
        <v>27</v>
      </c>
      <c r="R242">
        <v>27</v>
      </c>
      <c r="S242">
        <v>9</v>
      </c>
      <c r="T242">
        <v>0</v>
      </c>
      <c r="W242" t="s">
        <v>1015</v>
      </c>
    </row>
    <row r="243" spans="1:23" x14ac:dyDescent="0.25">
      <c r="A243">
        <v>236</v>
      </c>
      <c r="B243">
        <v>867</v>
      </c>
      <c r="C243" t="s">
        <v>1016</v>
      </c>
      <c r="D243" t="s">
        <v>1017</v>
      </c>
      <c r="E243" t="s">
        <v>84</v>
      </c>
      <c r="F243" t="s">
        <v>1018</v>
      </c>
      <c r="G243" t="str">
        <f>"00623361"</f>
        <v>00623361</v>
      </c>
      <c r="H243" t="s">
        <v>454</v>
      </c>
      <c r="I243">
        <v>0</v>
      </c>
      <c r="M243">
        <v>20</v>
      </c>
      <c r="N243">
        <v>0</v>
      </c>
      <c r="O243">
        <v>0</v>
      </c>
      <c r="P243" t="s">
        <v>455</v>
      </c>
      <c r="Q243">
        <v>11</v>
      </c>
      <c r="R243">
        <v>11</v>
      </c>
      <c r="S243">
        <v>3</v>
      </c>
      <c r="T243">
        <v>0</v>
      </c>
      <c r="W243" t="s">
        <v>1019</v>
      </c>
    </row>
    <row r="244" spans="1:23" x14ac:dyDescent="0.25">
      <c r="A244">
        <v>237</v>
      </c>
      <c r="B244">
        <v>3565</v>
      </c>
      <c r="C244" t="s">
        <v>1020</v>
      </c>
      <c r="D244" t="s">
        <v>109</v>
      </c>
      <c r="E244" t="s">
        <v>30</v>
      </c>
      <c r="F244" t="s">
        <v>1021</v>
      </c>
      <c r="G244" t="str">
        <f>"200802000647"</f>
        <v>200802000647</v>
      </c>
      <c r="H244" t="s">
        <v>86</v>
      </c>
      <c r="I244">
        <v>0</v>
      </c>
      <c r="M244">
        <v>20</v>
      </c>
      <c r="N244">
        <v>0</v>
      </c>
      <c r="O244">
        <v>10</v>
      </c>
      <c r="P244" t="s">
        <v>264</v>
      </c>
      <c r="Q244">
        <v>0</v>
      </c>
      <c r="R244">
        <v>0</v>
      </c>
      <c r="S244">
        <v>6</v>
      </c>
      <c r="T244">
        <v>0</v>
      </c>
      <c r="W244" t="s">
        <v>1022</v>
      </c>
    </row>
    <row r="245" spans="1:23" x14ac:dyDescent="0.25">
      <c r="A245">
        <v>238</v>
      </c>
      <c r="B245">
        <v>2411</v>
      </c>
      <c r="C245" t="s">
        <v>1023</v>
      </c>
      <c r="D245" t="s">
        <v>43</v>
      </c>
      <c r="E245" t="s">
        <v>53</v>
      </c>
      <c r="F245" t="s">
        <v>1024</v>
      </c>
      <c r="G245" t="str">
        <f>"00651071"</f>
        <v>00651071</v>
      </c>
      <c r="H245" t="s">
        <v>32</v>
      </c>
      <c r="I245">
        <v>0</v>
      </c>
      <c r="L245">
        <v>10</v>
      </c>
      <c r="M245">
        <v>20</v>
      </c>
      <c r="N245">
        <v>10</v>
      </c>
      <c r="O245">
        <v>0</v>
      </c>
      <c r="P245" t="s">
        <v>761</v>
      </c>
      <c r="Q245">
        <v>0</v>
      </c>
      <c r="R245">
        <v>0</v>
      </c>
      <c r="S245">
        <v>0</v>
      </c>
      <c r="T245">
        <v>0</v>
      </c>
      <c r="W245" t="s">
        <v>761</v>
      </c>
    </row>
    <row r="246" spans="1:23" x14ac:dyDescent="0.25">
      <c r="A246">
        <v>239</v>
      </c>
      <c r="B246">
        <v>3740</v>
      </c>
      <c r="C246" t="s">
        <v>1025</v>
      </c>
      <c r="D246" t="s">
        <v>140</v>
      </c>
      <c r="E246" t="s">
        <v>37</v>
      </c>
      <c r="F246" t="s">
        <v>1026</v>
      </c>
      <c r="G246" t="str">
        <f>"201511015204"</f>
        <v>201511015204</v>
      </c>
      <c r="H246" t="s">
        <v>32</v>
      </c>
      <c r="I246">
        <v>0</v>
      </c>
      <c r="M246">
        <v>20</v>
      </c>
      <c r="N246">
        <v>0</v>
      </c>
      <c r="O246">
        <v>10</v>
      </c>
      <c r="P246" t="s">
        <v>761</v>
      </c>
      <c r="Q246">
        <v>0</v>
      </c>
      <c r="R246">
        <v>0</v>
      </c>
      <c r="S246">
        <v>0</v>
      </c>
      <c r="T246">
        <v>0</v>
      </c>
      <c r="W246" t="s">
        <v>761</v>
      </c>
    </row>
    <row r="247" spans="1:23" x14ac:dyDescent="0.25">
      <c r="A247">
        <v>240</v>
      </c>
      <c r="B247">
        <v>3741</v>
      </c>
      <c r="C247" t="s">
        <v>1027</v>
      </c>
      <c r="D247" t="s">
        <v>43</v>
      </c>
      <c r="E247" t="s">
        <v>127</v>
      </c>
      <c r="F247" t="s">
        <v>1028</v>
      </c>
      <c r="G247" t="str">
        <f>"200804000645"</f>
        <v>200804000645</v>
      </c>
      <c r="H247" t="s">
        <v>410</v>
      </c>
      <c r="I247">
        <v>0</v>
      </c>
      <c r="L247">
        <v>10</v>
      </c>
      <c r="M247">
        <v>20</v>
      </c>
      <c r="N247">
        <v>10</v>
      </c>
      <c r="O247">
        <v>0</v>
      </c>
      <c r="P247" t="s">
        <v>1029</v>
      </c>
      <c r="Q247">
        <v>0</v>
      </c>
      <c r="R247">
        <v>0</v>
      </c>
      <c r="S247">
        <v>0</v>
      </c>
      <c r="T247">
        <v>0</v>
      </c>
      <c r="W247" t="s">
        <v>1029</v>
      </c>
    </row>
    <row r="248" spans="1:23" x14ac:dyDescent="0.25">
      <c r="A248">
        <v>241</v>
      </c>
      <c r="B248">
        <v>198</v>
      </c>
      <c r="C248" t="s">
        <v>1030</v>
      </c>
      <c r="D248" t="s">
        <v>173</v>
      </c>
      <c r="E248" t="s">
        <v>423</v>
      </c>
      <c r="F248" t="s">
        <v>1031</v>
      </c>
      <c r="G248" t="str">
        <f>"00529773"</f>
        <v>00529773</v>
      </c>
      <c r="H248" t="s">
        <v>62</v>
      </c>
      <c r="I248">
        <v>0</v>
      </c>
      <c r="M248">
        <v>20</v>
      </c>
      <c r="N248">
        <v>0</v>
      </c>
      <c r="O248">
        <v>0</v>
      </c>
      <c r="P248" t="s">
        <v>270</v>
      </c>
      <c r="Q248">
        <v>7</v>
      </c>
      <c r="R248">
        <v>7</v>
      </c>
      <c r="S248">
        <v>6</v>
      </c>
      <c r="T248">
        <v>0</v>
      </c>
      <c r="W248" t="s">
        <v>165</v>
      </c>
    </row>
    <row r="249" spans="1:23" x14ac:dyDescent="0.25">
      <c r="A249">
        <v>242</v>
      </c>
      <c r="B249">
        <v>5300</v>
      </c>
      <c r="C249" t="s">
        <v>1032</v>
      </c>
      <c r="D249" t="s">
        <v>14</v>
      </c>
      <c r="E249" t="s">
        <v>320</v>
      </c>
      <c r="F249" t="s">
        <v>1033</v>
      </c>
      <c r="G249" t="str">
        <f>"00653004"</f>
        <v>00653004</v>
      </c>
      <c r="H249" t="s">
        <v>279</v>
      </c>
      <c r="I249">
        <v>0</v>
      </c>
      <c r="L249">
        <v>10</v>
      </c>
      <c r="M249">
        <v>20</v>
      </c>
      <c r="N249">
        <v>10</v>
      </c>
      <c r="O249">
        <v>0</v>
      </c>
      <c r="P249" t="s">
        <v>1034</v>
      </c>
      <c r="Q249">
        <v>0</v>
      </c>
      <c r="R249">
        <v>0</v>
      </c>
      <c r="S249">
        <v>0</v>
      </c>
      <c r="T249">
        <v>0</v>
      </c>
      <c r="W249" t="s">
        <v>1034</v>
      </c>
    </row>
    <row r="250" spans="1:23" x14ac:dyDescent="0.25">
      <c r="A250">
        <v>243</v>
      </c>
      <c r="B250">
        <v>675</v>
      </c>
      <c r="C250" t="s">
        <v>1035</v>
      </c>
      <c r="D250" t="s">
        <v>120</v>
      </c>
      <c r="E250" t="s">
        <v>60</v>
      </c>
      <c r="F250" t="s">
        <v>1036</v>
      </c>
      <c r="G250" t="str">
        <f>"00624453"</f>
        <v>00624453</v>
      </c>
      <c r="H250" t="s">
        <v>279</v>
      </c>
      <c r="I250">
        <v>0</v>
      </c>
      <c r="L250">
        <v>10</v>
      </c>
      <c r="M250">
        <v>20</v>
      </c>
      <c r="N250">
        <v>10</v>
      </c>
      <c r="O250">
        <v>0</v>
      </c>
      <c r="P250" t="s">
        <v>1034</v>
      </c>
      <c r="Q250">
        <v>0</v>
      </c>
      <c r="R250">
        <v>0</v>
      </c>
      <c r="S250">
        <v>0</v>
      </c>
      <c r="T250">
        <v>0</v>
      </c>
      <c r="W250" t="s">
        <v>1034</v>
      </c>
    </row>
    <row r="251" spans="1:23" x14ac:dyDescent="0.25">
      <c r="A251">
        <v>244</v>
      </c>
      <c r="B251">
        <v>1802</v>
      </c>
      <c r="C251" t="s">
        <v>1037</v>
      </c>
      <c r="D251" t="s">
        <v>204</v>
      </c>
      <c r="E251" t="s">
        <v>127</v>
      </c>
      <c r="F251" t="s">
        <v>1038</v>
      </c>
      <c r="G251" t="str">
        <f>"00640465"</f>
        <v>00640465</v>
      </c>
      <c r="H251" t="s">
        <v>454</v>
      </c>
      <c r="I251">
        <v>0</v>
      </c>
      <c r="M251">
        <v>0</v>
      </c>
      <c r="N251">
        <v>0</v>
      </c>
      <c r="O251">
        <v>0</v>
      </c>
      <c r="P251" t="s">
        <v>454</v>
      </c>
      <c r="Q251">
        <v>32</v>
      </c>
      <c r="R251">
        <v>32</v>
      </c>
      <c r="S251">
        <v>0</v>
      </c>
      <c r="T251">
        <v>0</v>
      </c>
      <c r="W251" t="s">
        <v>1039</v>
      </c>
    </row>
    <row r="252" spans="1:23" x14ac:dyDescent="0.25">
      <c r="A252">
        <v>245</v>
      </c>
      <c r="B252">
        <v>6460</v>
      </c>
      <c r="C252" t="s">
        <v>1040</v>
      </c>
      <c r="D252" t="s">
        <v>43</v>
      </c>
      <c r="E252" t="s">
        <v>1041</v>
      </c>
      <c r="F252" t="s">
        <v>1042</v>
      </c>
      <c r="G252" t="str">
        <f>"00197768"</f>
        <v>00197768</v>
      </c>
      <c r="H252" t="s">
        <v>200</v>
      </c>
      <c r="I252">
        <v>0</v>
      </c>
      <c r="M252">
        <v>20</v>
      </c>
      <c r="N252">
        <v>0</v>
      </c>
      <c r="O252">
        <v>0</v>
      </c>
      <c r="P252" t="s">
        <v>201</v>
      </c>
      <c r="Q252">
        <v>12</v>
      </c>
      <c r="R252">
        <v>12</v>
      </c>
      <c r="S252">
        <v>9</v>
      </c>
      <c r="T252">
        <v>0</v>
      </c>
      <c r="W252" t="s">
        <v>1043</v>
      </c>
    </row>
    <row r="253" spans="1:23" x14ac:dyDescent="0.25">
      <c r="A253">
        <v>246</v>
      </c>
      <c r="B253">
        <v>2079</v>
      </c>
      <c r="C253" t="s">
        <v>1044</v>
      </c>
      <c r="D253" t="s">
        <v>497</v>
      </c>
      <c r="E253" t="s">
        <v>60</v>
      </c>
      <c r="F253" t="s">
        <v>1045</v>
      </c>
      <c r="G253" t="str">
        <f>"00455114"</f>
        <v>00455114</v>
      </c>
      <c r="H253" t="s">
        <v>279</v>
      </c>
      <c r="I253">
        <v>0</v>
      </c>
      <c r="M253">
        <v>20</v>
      </c>
      <c r="N253">
        <v>0</v>
      </c>
      <c r="O253">
        <v>0</v>
      </c>
      <c r="P253" t="s">
        <v>419</v>
      </c>
      <c r="Q253">
        <v>0</v>
      </c>
      <c r="R253">
        <v>0</v>
      </c>
      <c r="S253">
        <v>9</v>
      </c>
      <c r="T253">
        <v>0</v>
      </c>
      <c r="W253" t="s">
        <v>645</v>
      </c>
    </row>
    <row r="254" spans="1:23" x14ac:dyDescent="0.25">
      <c r="A254">
        <v>247</v>
      </c>
      <c r="B254">
        <v>5785</v>
      </c>
      <c r="C254" t="s">
        <v>1046</v>
      </c>
      <c r="D254" t="s">
        <v>140</v>
      </c>
      <c r="E254" t="s">
        <v>561</v>
      </c>
      <c r="F254" t="s">
        <v>1047</v>
      </c>
      <c r="G254" t="str">
        <f>"00260326"</f>
        <v>00260326</v>
      </c>
      <c r="H254" t="s">
        <v>493</v>
      </c>
      <c r="I254">
        <v>0</v>
      </c>
      <c r="M254">
        <v>0</v>
      </c>
      <c r="N254">
        <v>0</v>
      </c>
      <c r="O254">
        <v>0</v>
      </c>
      <c r="P254" t="s">
        <v>493</v>
      </c>
      <c r="Q254">
        <v>0</v>
      </c>
      <c r="R254">
        <v>0</v>
      </c>
      <c r="S254">
        <v>3</v>
      </c>
      <c r="T254" t="s">
        <v>19</v>
      </c>
      <c r="W254" t="s">
        <v>1048</v>
      </c>
    </row>
    <row r="255" spans="1:23" x14ac:dyDescent="0.25">
      <c r="A255">
        <v>248</v>
      </c>
      <c r="B255">
        <v>1328</v>
      </c>
      <c r="C255" t="s">
        <v>1049</v>
      </c>
      <c r="D255" t="s">
        <v>120</v>
      </c>
      <c r="E255" t="s">
        <v>53</v>
      </c>
      <c r="F255" t="s">
        <v>1050</v>
      </c>
      <c r="G255" t="str">
        <f>"00649825"</f>
        <v>00649825</v>
      </c>
      <c r="H255" t="s">
        <v>239</v>
      </c>
      <c r="I255">
        <v>0</v>
      </c>
      <c r="M255">
        <v>0</v>
      </c>
      <c r="N255">
        <v>0</v>
      </c>
      <c r="O255">
        <v>0</v>
      </c>
      <c r="P255" t="s">
        <v>239</v>
      </c>
      <c r="Q255">
        <v>24</v>
      </c>
      <c r="R255">
        <v>24</v>
      </c>
      <c r="S255">
        <v>6</v>
      </c>
      <c r="T255">
        <v>0</v>
      </c>
      <c r="W255" t="s">
        <v>240</v>
      </c>
    </row>
    <row r="256" spans="1:23" x14ac:dyDescent="0.25">
      <c r="A256">
        <v>249</v>
      </c>
      <c r="B256">
        <v>4033</v>
      </c>
      <c r="C256" t="s">
        <v>1051</v>
      </c>
      <c r="D256" t="s">
        <v>276</v>
      </c>
      <c r="E256" t="s">
        <v>309</v>
      </c>
      <c r="F256" t="s">
        <v>1052</v>
      </c>
      <c r="G256" t="str">
        <f>"00640721"</f>
        <v>00640721</v>
      </c>
      <c r="H256" t="s">
        <v>239</v>
      </c>
      <c r="I256">
        <v>0</v>
      </c>
      <c r="L256">
        <v>20</v>
      </c>
      <c r="M256">
        <v>20</v>
      </c>
      <c r="N256">
        <v>10</v>
      </c>
      <c r="O256">
        <v>0</v>
      </c>
      <c r="P256" t="s">
        <v>240</v>
      </c>
      <c r="Q256">
        <v>0</v>
      </c>
      <c r="R256">
        <v>0</v>
      </c>
      <c r="S256">
        <v>0</v>
      </c>
      <c r="T256">
        <v>0</v>
      </c>
      <c r="W256" t="s">
        <v>240</v>
      </c>
    </row>
    <row r="257" spans="1:23" x14ac:dyDescent="0.25">
      <c r="A257">
        <v>250</v>
      </c>
      <c r="B257">
        <v>333</v>
      </c>
      <c r="C257" t="s">
        <v>1053</v>
      </c>
      <c r="D257" t="s">
        <v>1054</v>
      </c>
      <c r="E257" t="s">
        <v>174</v>
      </c>
      <c r="F257" t="s">
        <v>1055</v>
      </c>
      <c r="G257" t="str">
        <f>"00149085"</f>
        <v>00149085</v>
      </c>
      <c r="H257" t="s">
        <v>129</v>
      </c>
      <c r="I257">
        <v>0</v>
      </c>
      <c r="M257">
        <v>20</v>
      </c>
      <c r="N257">
        <v>0</v>
      </c>
      <c r="O257">
        <v>0</v>
      </c>
      <c r="P257" t="s">
        <v>1056</v>
      </c>
      <c r="Q257">
        <v>0</v>
      </c>
      <c r="R257">
        <v>0</v>
      </c>
      <c r="S257">
        <v>9</v>
      </c>
      <c r="T257">
        <v>0</v>
      </c>
      <c r="W257" t="s">
        <v>1057</v>
      </c>
    </row>
    <row r="258" spans="1:23" x14ac:dyDescent="0.25">
      <c r="A258">
        <v>251</v>
      </c>
      <c r="B258">
        <v>1755</v>
      </c>
      <c r="C258" t="s">
        <v>938</v>
      </c>
      <c r="D258" t="s">
        <v>1058</v>
      </c>
      <c r="E258" t="s">
        <v>320</v>
      </c>
      <c r="F258" t="s">
        <v>1059</v>
      </c>
      <c r="G258" t="str">
        <f>"00653863"</f>
        <v>00653863</v>
      </c>
      <c r="H258" t="s">
        <v>372</v>
      </c>
      <c r="I258">
        <v>0</v>
      </c>
      <c r="M258">
        <v>20</v>
      </c>
      <c r="N258">
        <v>0</v>
      </c>
      <c r="O258">
        <v>10</v>
      </c>
      <c r="P258" t="s">
        <v>834</v>
      </c>
      <c r="Q258">
        <v>0</v>
      </c>
      <c r="R258">
        <v>0</v>
      </c>
      <c r="S258">
        <v>6</v>
      </c>
      <c r="T258">
        <v>0</v>
      </c>
      <c r="W258" t="s">
        <v>654</v>
      </c>
    </row>
    <row r="259" spans="1:23" x14ac:dyDescent="0.25">
      <c r="A259">
        <v>252</v>
      </c>
      <c r="B259">
        <v>2553</v>
      </c>
      <c r="C259" t="s">
        <v>1060</v>
      </c>
      <c r="D259" t="s">
        <v>1061</v>
      </c>
      <c r="E259" t="s">
        <v>309</v>
      </c>
      <c r="F259" t="s">
        <v>1062</v>
      </c>
      <c r="G259" t="str">
        <f>"00640577"</f>
        <v>00640577</v>
      </c>
      <c r="H259">
        <v>60</v>
      </c>
      <c r="I259">
        <v>0</v>
      </c>
      <c r="M259">
        <v>20</v>
      </c>
      <c r="N259">
        <v>0</v>
      </c>
      <c r="O259">
        <v>0</v>
      </c>
      <c r="P259">
        <v>80</v>
      </c>
      <c r="Q259">
        <v>0</v>
      </c>
      <c r="R259">
        <v>0</v>
      </c>
      <c r="S259">
        <v>6</v>
      </c>
      <c r="T259">
        <v>0</v>
      </c>
      <c r="W259">
        <v>86</v>
      </c>
    </row>
    <row r="260" spans="1:23" x14ac:dyDescent="0.25">
      <c r="A260">
        <v>253</v>
      </c>
      <c r="B260">
        <v>1839</v>
      </c>
      <c r="C260" t="s">
        <v>1063</v>
      </c>
      <c r="D260" t="s">
        <v>43</v>
      </c>
      <c r="E260" t="s">
        <v>423</v>
      </c>
      <c r="F260" t="s">
        <v>1064</v>
      </c>
      <c r="G260" t="str">
        <f>"00652653"</f>
        <v>00652653</v>
      </c>
      <c r="H260">
        <v>60</v>
      </c>
      <c r="I260">
        <v>0</v>
      </c>
      <c r="M260">
        <v>20</v>
      </c>
      <c r="N260">
        <v>0</v>
      </c>
      <c r="O260">
        <v>0</v>
      </c>
      <c r="P260">
        <v>80</v>
      </c>
      <c r="Q260">
        <v>0</v>
      </c>
      <c r="R260">
        <v>0</v>
      </c>
      <c r="S260">
        <v>6</v>
      </c>
      <c r="T260">
        <v>0</v>
      </c>
      <c r="W260">
        <v>86</v>
      </c>
    </row>
    <row r="261" spans="1:23" x14ac:dyDescent="0.25">
      <c r="A261">
        <v>254</v>
      </c>
      <c r="B261">
        <v>2127</v>
      </c>
      <c r="C261" t="s">
        <v>1065</v>
      </c>
      <c r="D261" t="s">
        <v>1066</v>
      </c>
      <c r="E261" t="s">
        <v>84</v>
      </c>
      <c r="F261" t="s">
        <v>1067</v>
      </c>
      <c r="G261" t="str">
        <f>"00638825"</f>
        <v>00638825</v>
      </c>
      <c r="H261" t="s">
        <v>677</v>
      </c>
      <c r="I261">
        <v>0</v>
      </c>
      <c r="L261">
        <v>10</v>
      </c>
      <c r="M261">
        <v>20</v>
      </c>
      <c r="N261">
        <v>10</v>
      </c>
      <c r="O261">
        <v>0</v>
      </c>
      <c r="P261" t="s">
        <v>1068</v>
      </c>
      <c r="Q261">
        <v>0</v>
      </c>
      <c r="R261">
        <v>0</v>
      </c>
      <c r="S261">
        <v>3</v>
      </c>
      <c r="T261">
        <v>0</v>
      </c>
      <c r="W261" t="s">
        <v>1069</v>
      </c>
    </row>
    <row r="262" spans="1:23" x14ac:dyDescent="0.25">
      <c r="A262">
        <v>255</v>
      </c>
      <c r="B262">
        <v>3652</v>
      </c>
      <c r="C262" t="s">
        <v>1070</v>
      </c>
      <c r="D262" t="s">
        <v>204</v>
      </c>
      <c r="E262" t="s">
        <v>53</v>
      </c>
      <c r="F262" t="s">
        <v>1071</v>
      </c>
      <c r="G262" t="str">
        <f>"00163778"</f>
        <v>00163778</v>
      </c>
      <c r="H262" t="s">
        <v>62</v>
      </c>
      <c r="I262">
        <v>0</v>
      </c>
      <c r="L262">
        <v>10</v>
      </c>
      <c r="M262">
        <v>20</v>
      </c>
      <c r="N262">
        <v>10</v>
      </c>
      <c r="O262">
        <v>0</v>
      </c>
      <c r="P262" t="s">
        <v>1069</v>
      </c>
      <c r="Q262">
        <v>0</v>
      </c>
      <c r="R262">
        <v>0</v>
      </c>
      <c r="S262">
        <v>0</v>
      </c>
      <c r="T262">
        <v>0</v>
      </c>
      <c r="W262" t="s">
        <v>1069</v>
      </c>
    </row>
    <row r="263" spans="1:23" x14ac:dyDescent="0.25">
      <c r="A263">
        <v>256</v>
      </c>
      <c r="B263">
        <v>6378</v>
      </c>
      <c r="C263" t="s">
        <v>773</v>
      </c>
      <c r="D263" t="s">
        <v>1072</v>
      </c>
      <c r="E263" t="s">
        <v>53</v>
      </c>
      <c r="F263" t="s">
        <v>1073</v>
      </c>
      <c r="G263" t="str">
        <f>"00635969"</f>
        <v>00635969</v>
      </c>
      <c r="H263" t="s">
        <v>32</v>
      </c>
      <c r="I263">
        <v>0</v>
      </c>
      <c r="M263">
        <v>20</v>
      </c>
      <c r="N263">
        <v>0</v>
      </c>
      <c r="O263">
        <v>0</v>
      </c>
      <c r="P263" t="s">
        <v>670</v>
      </c>
      <c r="Q263">
        <v>0</v>
      </c>
      <c r="R263">
        <v>0</v>
      </c>
      <c r="S263">
        <v>6</v>
      </c>
      <c r="T263">
        <v>0</v>
      </c>
      <c r="W263" t="s">
        <v>1074</v>
      </c>
    </row>
    <row r="264" spans="1:23" x14ac:dyDescent="0.25">
      <c r="A264">
        <v>257</v>
      </c>
      <c r="B264">
        <v>5720</v>
      </c>
      <c r="C264" t="s">
        <v>1075</v>
      </c>
      <c r="D264" t="s">
        <v>155</v>
      </c>
      <c r="E264" t="s">
        <v>1076</v>
      </c>
      <c r="F264" t="s">
        <v>1077</v>
      </c>
      <c r="G264" t="str">
        <f>"00638444"</f>
        <v>00638444</v>
      </c>
      <c r="H264" t="s">
        <v>32</v>
      </c>
      <c r="I264">
        <v>0</v>
      </c>
      <c r="M264">
        <v>20</v>
      </c>
      <c r="N264">
        <v>0</v>
      </c>
      <c r="O264">
        <v>0</v>
      </c>
      <c r="P264" t="s">
        <v>670</v>
      </c>
      <c r="Q264">
        <v>3</v>
      </c>
      <c r="R264">
        <v>3</v>
      </c>
      <c r="S264">
        <v>3</v>
      </c>
      <c r="T264">
        <v>0</v>
      </c>
      <c r="W264" t="s">
        <v>1074</v>
      </c>
    </row>
    <row r="265" spans="1:23" x14ac:dyDescent="0.25">
      <c r="A265">
        <v>258</v>
      </c>
      <c r="B265">
        <v>1615</v>
      </c>
      <c r="C265" t="s">
        <v>1078</v>
      </c>
      <c r="D265" t="s">
        <v>140</v>
      </c>
      <c r="E265" t="s">
        <v>569</v>
      </c>
      <c r="F265" t="s">
        <v>1079</v>
      </c>
      <c r="G265" t="str">
        <f>"00651281"</f>
        <v>00651281</v>
      </c>
      <c r="H265" t="s">
        <v>279</v>
      </c>
      <c r="I265">
        <v>0</v>
      </c>
      <c r="M265">
        <v>20</v>
      </c>
      <c r="N265">
        <v>0</v>
      </c>
      <c r="O265">
        <v>0</v>
      </c>
      <c r="P265" t="s">
        <v>419</v>
      </c>
      <c r="Q265">
        <v>0</v>
      </c>
      <c r="R265">
        <v>0</v>
      </c>
      <c r="S265">
        <v>6</v>
      </c>
      <c r="T265">
        <v>0</v>
      </c>
      <c r="W265" t="s">
        <v>1080</v>
      </c>
    </row>
    <row r="266" spans="1:23" x14ac:dyDescent="0.25">
      <c r="A266">
        <v>259</v>
      </c>
      <c r="B266">
        <v>1467</v>
      </c>
      <c r="C266" t="s">
        <v>1081</v>
      </c>
      <c r="D266" t="s">
        <v>22</v>
      </c>
      <c r="E266" t="s">
        <v>84</v>
      </c>
      <c r="F266" t="s">
        <v>1082</v>
      </c>
      <c r="G266" t="str">
        <f>"00613826"</f>
        <v>00613826</v>
      </c>
      <c r="H266" t="s">
        <v>17</v>
      </c>
      <c r="I266">
        <v>0</v>
      </c>
      <c r="M266">
        <v>20</v>
      </c>
      <c r="N266">
        <v>0</v>
      </c>
      <c r="O266">
        <v>0</v>
      </c>
      <c r="P266" t="s">
        <v>799</v>
      </c>
      <c r="Q266">
        <v>0</v>
      </c>
      <c r="R266">
        <v>0</v>
      </c>
      <c r="S266">
        <v>6</v>
      </c>
      <c r="T266">
        <v>0</v>
      </c>
      <c r="W266" t="s">
        <v>1083</v>
      </c>
    </row>
    <row r="267" spans="1:23" x14ac:dyDescent="0.25">
      <c r="A267">
        <v>260</v>
      </c>
      <c r="B267">
        <v>4533</v>
      </c>
      <c r="C267" t="s">
        <v>1084</v>
      </c>
      <c r="D267" t="s">
        <v>173</v>
      </c>
      <c r="E267" t="s">
        <v>127</v>
      </c>
      <c r="F267" t="s">
        <v>1085</v>
      </c>
      <c r="G267" t="str">
        <f>"200712002828"</f>
        <v>200712002828</v>
      </c>
      <c r="H267" t="s">
        <v>17</v>
      </c>
      <c r="I267">
        <v>0</v>
      </c>
      <c r="M267">
        <v>20</v>
      </c>
      <c r="N267">
        <v>0</v>
      </c>
      <c r="O267">
        <v>0</v>
      </c>
      <c r="P267" t="s">
        <v>799</v>
      </c>
      <c r="Q267">
        <v>0</v>
      </c>
      <c r="R267">
        <v>0</v>
      </c>
      <c r="S267">
        <v>6</v>
      </c>
      <c r="T267">
        <v>0</v>
      </c>
      <c r="W267" t="s">
        <v>1083</v>
      </c>
    </row>
    <row r="268" spans="1:23" x14ac:dyDescent="0.25">
      <c r="A268">
        <v>261</v>
      </c>
      <c r="B268">
        <v>1450</v>
      </c>
      <c r="C268" t="s">
        <v>1086</v>
      </c>
      <c r="D268" t="s">
        <v>109</v>
      </c>
      <c r="E268" t="s">
        <v>1087</v>
      </c>
      <c r="F268" t="s">
        <v>1088</v>
      </c>
      <c r="G268" t="str">
        <f>"00649069"</f>
        <v>00649069</v>
      </c>
      <c r="H268" t="s">
        <v>129</v>
      </c>
      <c r="I268">
        <v>0</v>
      </c>
      <c r="M268">
        <v>0</v>
      </c>
      <c r="N268">
        <v>0</v>
      </c>
      <c r="O268">
        <v>0</v>
      </c>
      <c r="P268" t="s">
        <v>129</v>
      </c>
      <c r="Q268">
        <v>0</v>
      </c>
      <c r="R268">
        <v>0</v>
      </c>
      <c r="S268">
        <v>0</v>
      </c>
      <c r="T268" t="s">
        <v>19</v>
      </c>
      <c r="W268" t="s">
        <v>1089</v>
      </c>
    </row>
    <row r="269" spans="1:23" x14ac:dyDescent="0.25">
      <c r="A269">
        <v>262</v>
      </c>
      <c r="B269">
        <v>1092</v>
      </c>
      <c r="C269" t="s">
        <v>1090</v>
      </c>
      <c r="D269" t="s">
        <v>43</v>
      </c>
      <c r="E269" t="s">
        <v>37</v>
      </c>
      <c r="F269" t="s">
        <v>1091</v>
      </c>
      <c r="G269" t="str">
        <f>"00538556"</f>
        <v>00538556</v>
      </c>
      <c r="H269">
        <v>54</v>
      </c>
      <c r="I269">
        <v>0</v>
      </c>
      <c r="M269">
        <v>20</v>
      </c>
      <c r="N269">
        <v>0</v>
      </c>
      <c r="O269">
        <v>10</v>
      </c>
      <c r="P269">
        <v>84</v>
      </c>
      <c r="Q269">
        <v>0</v>
      </c>
      <c r="R269">
        <v>0</v>
      </c>
      <c r="S269">
        <v>0</v>
      </c>
      <c r="T269">
        <v>0</v>
      </c>
      <c r="W269">
        <v>84</v>
      </c>
    </row>
    <row r="270" spans="1:23" x14ac:dyDescent="0.25">
      <c r="A270">
        <v>263</v>
      </c>
      <c r="B270">
        <v>2006</v>
      </c>
      <c r="C270" t="s">
        <v>1092</v>
      </c>
      <c r="D270" t="s">
        <v>1093</v>
      </c>
      <c r="E270" t="s">
        <v>127</v>
      </c>
      <c r="F270" t="s">
        <v>1094</v>
      </c>
      <c r="G270" t="str">
        <f>"00653545"</f>
        <v>00653545</v>
      </c>
      <c r="H270" t="s">
        <v>181</v>
      </c>
      <c r="I270">
        <v>0</v>
      </c>
      <c r="M270">
        <v>20</v>
      </c>
      <c r="N270">
        <v>0</v>
      </c>
      <c r="O270">
        <v>0</v>
      </c>
      <c r="P270" t="s">
        <v>182</v>
      </c>
      <c r="Q270">
        <v>0</v>
      </c>
      <c r="R270">
        <v>0</v>
      </c>
      <c r="S270">
        <v>9</v>
      </c>
      <c r="T270">
        <v>0</v>
      </c>
      <c r="W270" t="s">
        <v>1095</v>
      </c>
    </row>
    <row r="271" spans="1:23" x14ac:dyDescent="0.25">
      <c r="A271">
        <v>264</v>
      </c>
      <c r="B271">
        <v>2370</v>
      </c>
      <c r="C271" t="s">
        <v>1096</v>
      </c>
      <c r="D271" t="s">
        <v>1097</v>
      </c>
      <c r="E271" t="s">
        <v>60</v>
      </c>
      <c r="F271" t="s">
        <v>1098</v>
      </c>
      <c r="G271" t="str">
        <f>"00467823"</f>
        <v>00467823</v>
      </c>
      <c r="H271" t="s">
        <v>493</v>
      </c>
      <c r="I271">
        <v>0</v>
      </c>
      <c r="M271">
        <v>20</v>
      </c>
      <c r="N271">
        <v>0</v>
      </c>
      <c r="O271">
        <v>0</v>
      </c>
      <c r="P271" t="s">
        <v>1099</v>
      </c>
      <c r="Q271">
        <v>0</v>
      </c>
      <c r="R271">
        <v>0</v>
      </c>
      <c r="S271">
        <v>6</v>
      </c>
      <c r="T271">
        <v>0</v>
      </c>
      <c r="W271" t="s">
        <v>1100</v>
      </c>
    </row>
    <row r="272" spans="1:23" x14ac:dyDescent="0.25">
      <c r="A272">
        <v>265</v>
      </c>
      <c r="B272">
        <v>5638</v>
      </c>
      <c r="C272" t="s">
        <v>1101</v>
      </c>
      <c r="D272" t="s">
        <v>173</v>
      </c>
      <c r="E272" t="s">
        <v>1102</v>
      </c>
      <c r="F272" t="s">
        <v>1103</v>
      </c>
      <c r="G272" t="str">
        <f>"00246430"</f>
        <v>00246430</v>
      </c>
      <c r="H272" t="s">
        <v>493</v>
      </c>
      <c r="I272">
        <v>0</v>
      </c>
      <c r="M272">
        <v>20</v>
      </c>
      <c r="N272">
        <v>0</v>
      </c>
      <c r="O272">
        <v>0</v>
      </c>
      <c r="P272" t="s">
        <v>1099</v>
      </c>
      <c r="Q272">
        <v>0</v>
      </c>
      <c r="R272">
        <v>0</v>
      </c>
      <c r="S272">
        <v>6</v>
      </c>
      <c r="T272">
        <v>0</v>
      </c>
      <c r="W272" t="s">
        <v>1100</v>
      </c>
    </row>
    <row r="273" spans="1:23" x14ac:dyDescent="0.25">
      <c r="A273">
        <v>266</v>
      </c>
      <c r="B273">
        <v>4534</v>
      </c>
      <c r="C273" t="s">
        <v>1104</v>
      </c>
      <c r="D273" t="s">
        <v>422</v>
      </c>
      <c r="E273" t="s">
        <v>37</v>
      </c>
      <c r="F273" t="s">
        <v>1105</v>
      </c>
      <c r="G273" t="str">
        <f>"00652365"</f>
        <v>00652365</v>
      </c>
      <c r="H273" t="s">
        <v>493</v>
      </c>
      <c r="I273">
        <v>0</v>
      </c>
      <c r="M273">
        <v>20</v>
      </c>
      <c r="N273">
        <v>0</v>
      </c>
      <c r="O273">
        <v>0</v>
      </c>
      <c r="P273" t="s">
        <v>1099</v>
      </c>
      <c r="Q273">
        <v>3</v>
      </c>
      <c r="R273">
        <v>3</v>
      </c>
      <c r="S273">
        <v>3</v>
      </c>
      <c r="T273">
        <v>0</v>
      </c>
      <c r="W273" t="s">
        <v>1100</v>
      </c>
    </row>
    <row r="274" spans="1:23" x14ac:dyDescent="0.25">
      <c r="A274">
        <v>267</v>
      </c>
      <c r="B274">
        <v>3217</v>
      </c>
      <c r="C274" t="s">
        <v>907</v>
      </c>
      <c r="D274" t="s">
        <v>1106</v>
      </c>
      <c r="E274" t="s">
        <v>228</v>
      </c>
      <c r="F274" t="s">
        <v>1107</v>
      </c>
      <c r="G274" t="str">
        <f>"201507003107"</f>
        <v>201507003107</v>
      </c>
      <c r="H274" t="s">
        <v>258</v>
      </c>
      <c r="I274">
        <v>0</v>
      </c>
      <c r="L274">
        <v>10</v>
      </c>
      <c r="M274">
        <v>20</v>
      </c>
      <c r="N274">
        <v>10</v>
      </c>
      <c r="O274">
        <v>0</v>
      </c>
      <c r="P274" t="s">
        <v>995</v>
      </c>
      <c r="Q274">
        <v>0</v>
      </c>
      <c r="R274">
        <v>0</v>
      </c>
      <c r="S274">
        <v>0</v>
      </c>
      <c r="T274">
        <v>0</v>
      </c>
      <c r="W274" t="s">
        <v>995</v>
      </c>
    </row>
    <row r="275" spans="1:23" x14ac:dyDescent="0.25">
      <c r="A275">
        <v>268</v>
      </c>
      <c r="B275">
        <v>2538</v>
      </c>
      <c r="C275" t="s">
        <v>1108</v>
      </c>
      <c r="D275" t="s">
        <v>1109</v>
      </c>
      <c r="E275" t="s">
        <v>30</v>
      </c>
      <c r="F275" t="s">
        <v>1110</v>
      </c>
      <c r="G275" t="str">
        <f>"200801005416"</f>
        <v>200801005416</v>
      </c>
      <c r="H275" t="s">
        <v>129</v>
      </c>
      <c r="I275">
        <v>0</v>
      </c>
      <c r="M275">
        <v>20</v>
      </c>
      <c r="N275">
        <v>0</v>
      </c>
      <c r="O275">
        <v>0</v>
      </c>
      <c r="P275" t="s">
        <v>1056</v>
      </c>
      <c r="Q275">
        <v>0</v>
      </c>
      <c r="R275">
        <v>0</v>
      </c>
      <c r="S275">
        <v>6</v>
      </c>
      <c r="T275">
        <v>0</v>
      </c>
      <c r="W275" t="s">
        <v>1111</v>
      </c>
    </row>
    <row r="276" spans="1:23" x14ac:dyDescent="0.25">
      <c r="A276">
        <v>269</v>
      </c>
      <c r="B276">
        <v>1056</v>
      </c>
      <c r="C276" t="s">
        <v>1112</v>
      </c>
      <c r="D276" t="s">
        <v>47</v>
      </c>
      <c r="E276" t="s">
        <v>30</v>
      </c>
      <c r="F276" t="s">
        <v>1113</v>
      </c>
      <c r="G276" t="str">
        <f>"00654169"</f>
        <v>00654169</v>
      </c>
      <c r="H276" t="s">
        <v>677</v>
      </c>
      <c r="I276">
        <v>0</v>
      </c>
      <c r="L276">
        <v>10</v>
      </c>
      <c r="M276">
        <v>20</v>
      </c>
      <c r="N276">
        <v>10</v>
      </c>
      <c r="O276">
        <v>0</v>
      </c>
      <c r="P276" t="s">
        <v>1068</v>
      </c>
      <c r="Q276">
        <v>0</v>
      </c>
      <c r="R276">
        <v>0</v>
      </c>
      <c r="S276">
        <v>0</v>
      </c>
      <c r="T276">
        <v>0</v>
      </c>
      <c r="W276" t="s">
        <v>1068</v>
      </c>
    </row>
    <row r="277" spans="1:23" x14ac:dyDescent="0.25">
      <c r="A277">
        <v>270</v>
      </c>
      <c r="B277">
        <v>5225</v>
      </c>
      <c r="C277" t="s">
        <v>1114</v>
      </c>
      <c r="D277" t="s">
        <v>29</v>
      </c>
      <c r="E277" t="s">
        <v>30</v>
      </c>
      <c r="F277" t="s">
        <v>1115</v>
      </c>
      <c r="G277" t="str">
        <f>"00652084"</f>
        <v>00652084</v>
      </c>
      <c r="H277" t="s">
        <v>123</v>
      </c>
      <c r="I277">
        <v>0</v>
      </c>
      <c r="M277">
        <v>20</v>
      </c>
      <c r="N277">
        <v>0</v>
      </c>
      <c r="O277">
        <v>0</v>
      </c>
      <c r="P277" t="s">
        <v>359</v>
      </c>
      <c r="Q277">
        <v>0</v>
      </c>
      <c r="R277">
        <v>0</v>
      </c>
      <c r="S277">
        <v>6</v>
      </c>
      <c r="T277">
        <v>0</v>
      </c>
      <c r="W277" t="s">
        <v>1116</v>
      </c>
    </row>
    <row r="278" spans="1:23" x14ac:dyDescent="0.25">
      <c r="A278">
        <v>271</v>
      </c>
      <c r="B278">
        <v>2313</v>
      </c>
      <c r="C278" t="s">
        <v>1117</v>
      </c>
      <c r="D278" t="s">
        <v>276</v>
      </c>
      <c r="E278" t="s">
        <v>53</v>
      </c>
      <c r="F278" t="s">
        <v>1118</v>
      </c>
      <c r="G278" t="str">
        <f>"00643234"</f>
        <v>00643234</v>
      </c>
      <c r="H278" t="s">
        <v>32</v>
      </c>
      <c r="I278">
        <v>0</v>
      </c>
      <c r="M278">
        <v>20</v>
      </c>
      <c r="N278">
        <v>0</v>
      </c>
      <c r="O278">
        <v>0</v>
      </c>
      <c r="P278" t="s">
        <v>670</v>
      </c>
      <c r="Q278">
        <v>0</v>
      </c>
      <c r="R278">
        <v>0</v>
      </c>
      <c r="S278">
        <v>3</v>
      </c>
      <c r="T278">
        <v>0</v>
      </c>
      <c r="W278" t="s">
        <v>1116</v>
      </c>
    </row>
    <row r="279" spans="1:23" x14ac:dyDescent="0.25">
      <c r="A279">
        <v>272</v>
      </c>
      <c r="B279">
        <v>3482</v>
      </c>
      <c r="C279" t="s">
        <v>1119</v>
      </c>
      <c r="D279" t="s">
        <v>357</v>
      </c>
      <c r="E279" t="s">
        <v>30</v>
      </c>
      <c r="F279" t="s">
        <v>1120</v>
      </c>
      <c r="G279" t="str">
        <f>"00654009"</f>
        <v>00654009</v>
      </c>
      <c r="H279" t="s">
        <v>410</v>
      </c>
      <c r="I279">
        <v>0</v>
      </c>
      <c r="M279">
        <v>20</v>
      </c>
      <c r="N279">
        <v>0</v>
      </c>
      <c r="O279">
        <v>0</v>
      </c>
      <c r="P279" t="s">
        <v>1008</v>
      </c>
      <c r="Q279">
        <v>0</v>
      </c>
      <c r="R279">
        <v>0</v>
      </c>
      <c r="S279">
        <v>3</v>
      </c>
      <c r="T279">
        <v>0</v>
      </c>
      <c r="W279" t="s">
        <v>664</v>
      </c>
    </row>
    <row r="280" spans="1:23" x14ac:dyDescent="0.25">
      <c r="A280">
        <v>273</v>
      </c>
      <c r="B280">
        <v>5635</v>
      </c>
      <c r="C280" t="s">
        <v>1121</v>
      </c>
      <c r="D280" t="s">
        <v>161</v>
      </c>
      <c r="E280" t="s">
        <v>30</v>
      </c>
      <c r="F280" t="s">
        <v>1122</v>
      </c>
      <c r="G280" t="str">
        <f>"00483568"</f>
        <v>00483568</v>
      </c>
      <c r="H280" t="s">
        <v>62</v>
      </c>
      <c r="I280">
        <v>0</v>
      </c>
      <c r="M280">
        <v>20</v>
      </c>
      <c r="N280">
        <v>0</v>
      </c>
      <c r="O280">
        <v>0</v>
      </c>
      <c r="P280" t="s">
        <v>270</v>
      </c>
      <c r="Q280">
        <v>0</v>
      </c>
      <c r="R280">
        <v>0</v>
      </c>
      <c r="S280">
        <v>6</v>
      </c>
      <c r="T280">
        <v>0</v>
      </c>
      <c r="W280" t="s">
        <v>1123</v>
      </c>
    </row>
    <row r="281" spans="1:23" x14ac:dyDescent="0.25">
      <c r="A281">
        <v>274</v>
      </c>
      <c r="B281">
        <v>922</v>
      </c>
      <c r="C281" t="s">
        <v>1124</v>
      </c>
      <c r="D281" t="s">
        <v>43</v>
      </c>
      <c r="E281" t="s">
        <v>1125</v>
      </c>
      <c r="F281" t="s">
        <v>1126</v>
      </c>
      <c r="G281" t="str">
        <f>"201402002436"</f>
        <v>201402002436</v>
      </c>
      <c r="H281" t="s">
        <v>164</v>
      </c>
      <c r="I281">
        <v>0</v>
      </c>
      <c r="M281">
        <v>20</v>
      </c>
      <c r="N281">
        <v>0</v>
      </c>
      <c r="O281">
        <v>0</v>
      </c>
      <c r="P281" t="s">
        <v>1127</v>
      </c>
      <c r="Q281">
        <v>0</v>
      </c>
      <c r="R281">
        <v>0</v>
      </c>
      <c r="S281">
        <v>3</v>
      </c>
      <c r="T281">
        <v>0</v>
      </c>
      <c r="W281" t="s">
        <v>1123</v>
      </c>
    </row>
    <row r="282" spans="1:23" x14ac:dyDescent="0.25">
      <c r="A282">
        <v>275</v>
      </c>
      <c r="B282">
        <v>1050</v>
      </c>
      <c r="C282" t="s">
        <v>1128</v>
      </c>
      <c r="D282" t="s">
        <v>840</v>
      </c>
      <c r="E282" t="s">
        <v>1129</v>
      </c>
      <c r="F282" t="s">
        <v>1130</v>
      </c>
      <c r="G282" t="str">
        <f>"00267189"</f>
        <v>00267189</v>
      </c>
      <c r="H282" t="s">
        <v>730</v>
      </c>
      <c r="I282">
        <v>0</v>
      </c>
      <c r="M282">
        <v>0</v>
      </c>
      <c r="N282">
        <v>0</v>
      </c>
      <c r="O282">
        <v>0</v>
      </c>
      <c r="P282" t="s">
        <v>730</v>
      </c>
      <c r="Q282">
        <v>30</v>
      </c>
      <c r="R282">
        <v>30</v>
      </c>
      <c r="S282">
        <v>6</v>
      </c>
      <c r="T282">
        <v>0</v>
      </c>
      <c r="W282" t="s">
        <v>158</v>
      </c>
    </row>
    <row r="283" spans="1:23" x14ac:dyDescent="0.25">
      <c r="A283">
        <v>276</v>
      </c>
      <c r="B283">
        <v>3553</v>
      </c>
      <c r="C283" t="s">
        <v>1131</v>
      </c>
      <c r="D283" t="s">
        <v>189</v>
      </c>
      <c r="E283" t="s">
        <v>458</v>
      </c>
      <c r="F283" t="s">
        <v>1132</v>
      </c>
      <c r="G283" t="str">
        <f>"00638617"</f>
        <v>00638617</v>
      </c>
      <c r="H283" t="s">
        <v>920</v>
      </c>
      <c r="I283">
        <v>0</v>
      </c>
      <c r="L283">
        <v>10</v>
      </c>
      <c r="M283">
        <v>20</v>
      </c>
      <c r="N283">
        <v>10</v>
      </c>
      <c r="O283">
        <v>0</v>
      </c>
      <c r="P283" t="s">
        <v>1133</v>
      </c>
      <c r="Q283">
        <v>0</v>
      </c>
      <c r="R283">
        <v>0</v>
      </c>
      <c r="S283">
        <v>3</v>
      </c>
      <c r="T283">
        <v>0</v>
      </c>
      <c r="W283" t="s">
        <v>916</v>
      </c>
    </row>
    <row r="284" spans="1:23" x14ac:dyDescent="0.25">
      <c r="A284">
        <v>277</v>
      </c>
      <c r="B284">
        <v>5335</v>
      </c>
      <c r="C284" t="s">
        <v>1134</v>
      </c>
      <c r="D284" t="s">
        <v>1135</v>
      </c>
      <c r="E284" t="s">
        <v>60</v>
      </c>
      <c r="F284" t="s">
        <v>1136</v>
      </c>
      <c r="G284" t="str">
        <f>"00654007"</f>
        <v>00654007</v>
      </c>
      <c r="H284" t="s">
        <v>111</v>
      </c>
      <c r="I284">
        <v>0</v>
      </c>
      <c r="M284">
        <v>20</v>
      </c>
      <c r="N284">
        <v>0</v>
      </c>
      <c r="O284">
        <v>0</v>
      </c>
      <c r="P284" t="s">
        <v>1137</v>
      </c>
      <c r="Q284">
        <v>0</v>
      </c>
      <c r="R284">
        <v>0</v>
      </c>
      <c r="S284">
        <v>6</v>
      </c>
      <c r="T284">
        <v>0</v>
      </c>
      <c r="W284" t="s">
        <v>1138</v>
      </c>
    </row>
    <row r="285" spans="1:23" x14ac:dyDescent="0.25">
      <c r="A285">
        <v>278</v>
      </c>
      <c r="B285">
        <v>1312</v>
      </c>
      <c r="C285" t="s">
        <v>1139</v>
      </c>
      <c r="D285" t="s">
        <v>369</v>
      </c>
      <c r="E285" t="s">
        <v>309</v>
      </c>
      <c r="F285" t="s">
        <v>1140</v>
      </c>
      <c r="G285" t="str">
        <f>"00539545"</f>
        <v>00539545</v>
      </c>
      <c r="H285" t="s">
        <v>338</v>
      </c>
      <c r="I285">
        <v>0</v>
      </c>
      <c r="M285">
        <v>20</v>
      </c>
      <c r="N285">
        <v>0</v>
      </c>
      <c r="O285">
        <v>0</v>
      </c>
      <c r="P285" t="s">
        <v>339</v>
      </c>
      <c r="Q285">
        <v>0</v>
      </c>
      <c r="R285">
        <v>0</v>
      </c>
      <c r="S285">
        <v>6</v>
      </c>
      <c r="T285">
        <v>0</v>
      </c>
      <c r="W285" t="s">
        <v>1141</v>
      </c>
    </row>
    <row r="286" spans="1:23" x14ac:dyDescent="0.25">
      <c r="A286">
        <v>279</v>
      </c>
      <c r="B286">
        <v>5139</v>
      </c>
      <c r="C286" t="s">
        <v>1142</v>
      </c>
      <c r="D286" t="s">
        <v>347</v>
      </c>
      <c r="E286" t="s">
        <v>67</v>
      </c>
      <c r="F286" t="s">
        <v>1143</v>
      </c>
      <c r="G286" t="str">
        <f>"00647582"</f>
        <v>00647582</v>
      </c>
      <c r="H286" t="s">
        <v>333</v>
      </c>
      <c r="I286">
        <v>0</v>
      </c>
      <c r="M286">
        <v>20</v>
      </c>
      <c r="N286">
        <v>0</v>
      </c>
      <c r="O286">
        <v>0</v>
      </c>
      <c r="P286" t="s">
        <v>334</v>
      </c>
      <c r="Q286">
        <v>8</v>
      </c>
      <c r="R286">
        <v>8</v>
      </c>
      <c r="S286">
        <v>6</v>
      </c>
      <c r="T286">
        <v>0</v>
      </c>
      <c r="W286" t="s">
        <v>1144</v>
      </c>
    </row>
    <row r="287" spans="1:23" x14ac:dyDescent="0.25">
      <c r="A287">
        <v>280</v>
      </c>
      <c r="B287">
        <v>6176</v>
      </c>
      <c r="C287" t="s">
        <v>1145</v>
      </c>
      <c r="D287" t="s">
        <v>276</v>
      </c>
      <c r="E287" t="s">
        <v>53</v>
      </c>
      <c r="F287" t="s">
        <v>1146</v>
      </c>
      <c r="G287" t="str">
        <f>"201511004589"</f>
        <v>201511004589</v>
      </c>
      <c r="H287" t="s">
        <v>39</v>
      </c>
      <c r="I287">
        <v>0</v>
      </c>
      <c r="M287">
        <v>20</v>
      </c>
      <c r="N287">
        <v>0</v>
      </c>
      <c r="O287">
        <v>0</v>
      </c>
      <c r="P287" t="s">
        <v>956</v>
      </c>
      <c r="Q287">
        <v>0</v>
      </c>
      <c r="R287">
        <v>0</v>
      </c>
      <c r="S287">
        <v>6</v>
      </c>
      <c r="T287">
        <v>0</v>
      </c>
      <c r="W287" t="s">
        <v>1008</v>
      </c>
    </row>
    <row r="288" spans="1:23" x14ac:dyDescent="0.25">
      <c r="A288">
        <v>281</v>
      </c>
      <c r="B288">
        <v>298</v>
      </c>
      <c r="C288" t="s">
        <v>938</v>
      </c>
      <c r="D288" t="s">
        <v>347</v>
      </c>
      <c r="E288" t="s">
        <v>458</v>
      </c>
      <c r="F288" t="s">
        <v>1147</v>
      </c>
      <c r="G288" t="str">
        <f>"00483982"</f>
        <v>00483982</v>
      </c>
      <c r="H288" t="s">
        <v>410</v>
      </c>
      <c r="I288">
        <v>0</v>
      </c>
      <c r="M288">
        <v>20</v>
      </c>
      <c r="N288">
        <v>0</v>
      </c>
      <c r="O288">
        <v>0</v>
      </c>
      <c r="P288" t="s">
        <v>1008</v>
      </c>
      <c r="Q288">
        <v>0</v>
      </c>
      <c r="R288">
        <v>0</v>
      </c>
      <c r="S288">
        <v>0</v>
      </c>
      <c r="T288">
        <v>0</v>
      </c>
      <c r="W288" t="s">
        <v>1008</v>
      </c>
    </row>
    <row r="289" spans="1:23" x14ac:dyDescent="0.25">
      <c r="A289">
        <v>282</v>
      </c>
      <c r="B289">
        <v>6074</v>
      </c>
      <c r="C289" t="s">
        <v>1148</v>
      </c>
      <c r="D289" t="s">
        <v>320</v>
      </c>
      <c r="E289" t="s">
        <v>53</v>
      </c>
      <c r="F289" t="s">
        <v>1149</v>
      </c>
      <c r="G289" t="str">
        <f>"00266572"</f>
        <v>00266572</v>
      </c>
      <c r="H289" t="s">
        <v>311</v>
      </c>
      <c r="I289">
        <v>0</v>
      </c>
      <c r="M289">
        <v>20</v>
      </c>
      <c r="N289">
        <v>0</v>
      </c>
      <c r="O289">
        <v>0</v>
      </c>
      <c r="P289" t="s">
        <v>1150</v>
      </c>
      <c r="Q289">
        <v>0</v>
      </c>
      <c r="R289">
        <v>0</v>
      </c>
      <c r="S289">
        <v>3</v>
      </c>
      <c r="T289">
        <v>0</v>
      </c>
      <c r="W289" t="s">
        <v>1151</v>
      </c>
    </row>
    <row r="290" spans="1:23" x14ac:dyDescent="0.25">
      <c r="A290">
        <v>283</v>
      </c>
      <c r="B290">
        <v>3514</v>
      </c>
      <c r="C290" t="s">
        <v>847</v>
      </c>
      <c r="D290" t="s">
        <v>140</v>
      </c>
      <c r="E290" t="s">
        <v>1087</v>
      </c>
      <c r="F290" t="s">
        <v>1152</v>
      </c>
      <c r="G290" t="str">
        <f>"201511042243"</f>
        <v>201511042243</v>
      </c>
      <c r="H290" t="s">
        <v>62</v>
      </c>
      <c r="I290">
        <v>0</v>
      </c>
      <c r="M290">
        <v>20</v>
      </c>
      <c r="N290">
        <v>0</v>
      </c>
      <c r="O290">
        <v>0</v>
      </c>
      <c r="P290" t="s">
        <v>270</v>
      </c>
      <c r="Q290">
        <v>0</v>
      </c>
      <c r="R290">
        <v>0</v>
      </c>
      <c r="S290">
        <v>3</v>
      </c>
      <c r="T290">
        <v>0</v>
      </c>
      <c r="W290" t="s">
        <v>1127</v>
      </c>
    </row>
    <row r="291" spans="1:23" x14ac:dyDescent="0.25">
      <c r="A291">
        <v>284</v>
      </c>
      <c r="B291">
        <v>462</v>
      </c>
      <c r="C291" t="s">
        <v>1153</v>
      </c>
      <c r="D291" t="s">
        <v>173</v>
      </c>
      <c r="E291" t="s">
        <v>1154</v>
      </c>
      <c r="F291" t="s">
        <v>1155</v>
      </c>
      <c r="G291" t="str">
        <f>"00629955"</f>
        <v>00629955</v>
      </c>
      <c r="H291" t="s">
        <v>164</v>
      </c>
      <c r="I291">
        <v>0</v>
      </c>
      <c r="M291">
        <v>20</v>
      </c>
      <c r="N291">
        <v>0</v>
      </c>
      <c r="O291">
        <v>0</v>
      </c>
      <c r="P291" t="s">
        <v>1127</v>
      </c>
      <c r="Q291">
        <v>0</v>
      </c>
      <c r="R291">
        <v>0</v>
      </c>
      <c r="S291">
        <v>0</v>
      </c>
      <c r="T291">
        <v>0</v>
      </c>
      <c r="W291" t="s">
        <v>1127</v>
      </c>
    </row>
    <row r="292" spans="1:23" x14ac:dyDescent="0.25">
      <c r="A292">
        <v>285</v>
      </c>
      <c r="B292">
        <v>4701</v>
      </c>
      <c r="C292" t="s">
        <v>1156</v>
      </c>
      <c r="D292" t="s">
        <v>43</v>
      </c>
      <c r="E292" t="s">
        <v>84</v>
      </c>
      <c r="F292" t="s">
        <v>1157</v>
      </c>
      <c r="G292" t="str">
        <f>"00285179"</f>
        <v>00285179</v>
      </c>
      <c r="H292" t="s">
        <v>701</v>
      </c>
      <c r="I292">
        <v>0</v>
      </c>
      <c r="M292">
        <v>20</v>
      </c>
      <c r="N292">
        <v>0</v>
      </c>
      <c r="O292">
        <v>0</v>
      </c>
      <c r="P292" t="s">
        <v>1158</v>
      </c>
      <c r="Q292">
        <v>0</v>
      </c>
      <c r="R292">
        <v>0</v>
      </c>
      <c r="S292">
        <v>3</v>
      </c>
      <c r="T292">
        <v>0</v>
      </c>
      <c r="W292" t="s">
        <v>419</v>
      </c>
    </row>
    <row r="293" spans="1:23" x14ac:dyDescent="0.25">
      <c r="A293">
        <v>286</v>
      </c>
      <c r="B293">
        <v>4078</v>
      </c>
      <c r="C293" t="s">
        <v>1159</v>
      </c>
      <c r="D293" t="s">
        <v>173</v>
      </c>
      <c r="E293" t="s">
        <v>84</v>
      </c>
      <c r="F293" t="s">
        <v>1160</v>
      </c>
      <c r="G293" t="str">
        <f>"00227003"</f>
        <v>00227003</v>
      </c>
      <c r="H293" t="s">
        <v>258</v>
      </c>
      <c r="I293">
        <v>0</v>
      </c>
      <c r="M293">
        <v>20</v>
      </c>
      <c r="N293">
        <v>0</v>
      </c>
      <c r="O293">
        <v>0</v>
      </c>
      <c r="P293" t="s">
        <v>259</v>
      </c>
      <c r="Q293">
        <v>2</v>
      </c>
      <c r="R293">
        <v>2</v>
      </c>
      <c r="S293">
        <v>3</v>
      </c>
      <c r="T293">
        <v>0</v>
      </c>
      <c r="W293" t="s">
        <v>1161</v>
      </c>
    </row>
    <row r="294" spans="1:23" x14ac:dyDescent="0.25">
      <c r="A294">
        <v>287</v>
      </c>
      <c r="B294">
        <v>1406</v>
      </c>
      <c r="C294" t="s">
        <v>1162</v>
      </c>
      <c r="D294" t="s">
        <v>1163</v>
      </c>
      <c r="E294" t="s">
        <v>84</v>
      </c>
      <c r="F294" t="s">
        <v>1164</v>
      </c>
      <c r="G294" t="str">
        <f>"00653788"</f>
        <v>00653788</v>
      </c>
      <c r="H294" t="s">
        <v>624</v>
      </c>
      <c r="I294">
        <v>0</v>
      </c>
      <c r="L294">
        <v>10</v>
      </c>
      <c r="M294">
        <v>20</v>
      </c>
      <c r="N294">
        <v>10</v>
      </c>
      <c r="O294">
        <v>0</v>
      </c>
      <c r="P294" t="s">
        <v>1165</v>
      </c>
      <c r="Q294">
        <v>7</v>
      </c>
      <c r="R294">
        <v>7</v>
      </c>
      <c r="S294">
        <v>0</v>
      </c>
      <c r="T294">
        <v>0</v>
      </c>
      <c r="W294" t="s">
        <v>1161</v>
      </c>
    </row>
    <row r="295" spans="1:23" x14ac:dyDescent="0.25">
      <c r="A295">
        <v>288</v>
      </c>
      <c r="B295">
        <v>5795</v>
      </c>
      <c r="C295" t="s">
        <v>1166</v>
      </c>
      <c r="D295" t="s">
        <v>506</v>
      </c>
      <c r="E295" t="s">
        <v>84</v>
      </c>
      <c r="F295" t="s">
        <v>1167</v>
      </c>
      <c r="G295" t="str">
        <f>"00652427"</f>
        <v>00652427</v>
      </c>
      <c r="H295" t="s">
        <v>92</v>
      </c>
      <c r="I295">
        <v>0</v>
      </c>
      <c r="M295">
        <v>20</v>
      </c>
      <c r="N295">
        <v>0</v>
      </c>
      <c r="O295">
        <v>0</v>
      </c>
      <c r="P295" t="s">
        <v>1168</v>
      </c>
      <c r="Q295">
        <v>0</v>
      </c>
      <c r="R295">
        <v>0</v>
      </c>
      <c r="S295">
        <v>6</v>
      </c>
      <c r="T295">
        <v>0</v>
      </c>
      <c r="W295" t="s">
        <v>1099</v>
      </c>
    </row>
    <row r="296" spans="1:23" x14ac:dyDescent="0.25">
      <c r="A296">
        <v>289</v>
      </c>
      <c r="B296">
        <v>2289</v>
      </c>
      <c r="C296" t="s">
        <v>1169</v>
      </c>
      <c r="D296" t="s">
        <v>43</v>
      </c>
      <c r="E296" t="s">
        <v>30</v>
      </c>
      <c r="F296" t="s">
        <v>1170</v>
      </c>
      <c r="G296" t="str">
        <f>"00653614"</f>
        <v>00653614</v>
      </c>
      <c r="H296" t="s">
        <v>493</v>
      </c>
      <c r="I296">
        <v>0</v>
      </c>
      <c r="M296">
        <v>20</v>
      </c>
      <c r="N296">
        <v>0</v>
      </c>
      <c r="O296">
        <v>0</v>
      </c>
      <c r="P296" t="s">
        <v>1099</v>
      </c>
      <c r="Q296">
        <v>0</v>
      </c>
      <c r="R296">
        <v>0</v>
      </c>
      <c r="S296">
        <v>0</v>
      </c>
      <c r="T296">
        <v>0</v>
      </c>
      <c r="W296" t="s">
        <v>1099</v>
      </c>
    </row>
    <row r="297" spans="1:23" x14ac:dyDescent="0.25">
      <c r="A297">
        <v>290</v>
      </c>
      <c r="B297">
        <v>4633</v>
      </c>
      <c r="C297" t="s">
        <v>1171</v>
      </c>
      <c r="D297" t="s">
        <v>155</v>
      </c>
      <c r="E297" t="s">
        <v>67</v>
      </c>
      <c r="F297" t="s">
        <v>1172</v>
      </c>
      <c r="G297" t="str">
        <f>"00513528"</f>
        <v>00513528</v>
      </c>
      <c r="H297" t="s">
        <v>111</v>
      </c>
      <c r="I297">
        <v>0</v>
      </c>
      <c r="M297">
        <v>20</v>
      </c>
      <c r="N297">
        <v>0</v>
      </c>
      <c r="O297">
        <v>0</v>
      </c>
      <c r="P297" t="s">
        <v>1137</v>
      </c>
      <c r="Q297">
        <v>3</v>
      </c>
      <c r="R297">
        <v>3</v>
      </c>
      <c r="S297">
        <v>0</v>
      </c>
      <c r="T297">
        <v>0</v>
      </c>
      <c r="W297" t="s">
        <v>1099</v>
      </c>
    </row>
    <row r="298" spans="1:23" x14ac:dyDescent="0.25">
      <c r="A298">
        <v>291</v>
      </c>
      <c r="B298">
        <v>2114</v>
      </c>
      <c r="C298" t="s">
        <v>1173</v>
      </c>
      <c r="D298" t="s">
        <v>376</v>
      </c>
      <c r="E298" t="s">
        <v>466</v>
      </c>
      <c r="F298" t="s">
        <v>1174</v>
      </c>
      <c r="G298" t="str">
        <f>"00575113"</f>
        <v>00575113</v>
      </c>
      <c r="H298" t="s">
        <v>1175</v>
      </c>
      <c r="I298">
        <v>0</v>
      </c>
      <c r="L298">
        <v>10</v>
      </c>
      <c r="M298">
        <v>20</v>
      </c>
      <c r="N298">
        <v>10</v>
      </c>
      <c r="O298">
        <v>0</v>
      </c>
      <c r="P298" t="s">
        <v>1176</v>
      </c>
      <c r="Q298">
        <v>0</v>
      </c>
      <c r="R298">
        <v>0</v>
      </c>
      <c r="S298">
        <v>6</v>
      </c>
      <c r="T298">
        <v>0</v>
      </c>
      <c r="W298" t="s">
        <v>1177</v>
      </c>
    </row>
    <row r="299" spans="1:23" x14ac:dyDescent="0.25">
      <c r="A299">
        <v>292</v>
      </c>
      <c r="B299">
        <v>4738</v>
      </c>
      <c r="C299" t="s">
        <v>1178</v>
      </c>
      <c r="D299" t="s">
        <v>267</v>
      </c>
      <c r="E299" t="s">
        <v>37</v>
      </c>
      <c r="F299" t="s">
        <v>1179</v>
      </c>
      <c r="G299" t="str">
        <f>"00540807"</f>
        <v>00540807</v>
      </c>
      <c r="H299" t="s">
        <v>878</v>
      </c>
      <c r="I299">
        <v>0</v>
      </c>
      <c r="M299">
        <v>20</v>
      </c>
      <c r="N299">
        <v>0</v>
      </c>
      <c r="O299">
        <v>0</v>
      </c>
      <c r="P299" t="s">
        <v>1180</v>
      </c>
      <c r="Q299">
        <v>0</v>
      </c>
      <c r="R299">
        <v>0</v>
      </c>
      <c r="S299">
        <v>12</v>
      </c>
      <c r="T299">
        <v>0</v>
      </c>
      <c r="W299" t="s">
        <v>1056</v>
      </c>
    </row>
    <row r="300" spans="1:23" x14ac:dyDescent="0.25">
      <c r="A300">
        <v>293</v>
      </c>
      <c r="B300">
        <v>1394</v>
      </c>
      <c r="C300" t="s">
        <v>1181</v>
      </c>
      <c r="D300" t="s">
        <v>60</v>
      </c>
      <c r="E300" t="s">
        <v>30</v>
      </c>
      <c r="F300" t="s">
        <v>1182</v>
      </c>
      <c r="G300" t="str">
        <f>"00650896"</f>
        <v>00650896</v>
      </c>
      <c r="H300">
        <v>45</v>
      </c>
      <c r="I300">
        <v>0</v>
      </c>
      <c r="L300">
        <v>10</v>
      </c>
      <c r="M300">
        <v>20</v>
      </c>
      <c r="N300">
        <v>10</v>
      </c>
      <c r="O300">
        <v>0</v>
      </c>
      <c r="P300">
        <v>75</v>
      </c>
      <c r="Q300">
        <v>2</v>
      </c>
      <c r="R300">
        <v>2</v>
      </c>
      <c r="S300">
        <v>0</v>
      </c>
      <c r="T300">
        <v>0</v>
      </c>
      <c r="W300">
        <v>77</v>
      </c>
    </row>
    <row r="301" spans="1:23" x14ac:dyDescent="0.25">
      <c r="A301">
        <v>294</v>
      </c>
      <c r="B301">
        <v>1057</v>
      </c>
      <c r="C301" t="s">
        <v>1183</v>
      </c>
      <c r="D301" t="s">
        <v>43</v>
      </c>
      <c r="E301" t="s">
        <v>693</v>
      </c>
      <c r="F301" t="s">
        <v>1184</v>
      </c>
      <c r="G301" t="str">
        <f>"00630567"</f>
        <v>00630567</v>
      </c>
      <c r="H301" t="s">
        <v>86</v>
      </c>
      <c r="I301">
        <v>0</v>
      </c>
      <c r="M301">
        <v>20</v>
      </c>
      <c r="N301">
        <v>0</v>
      </c>
      <c r="O301">
        <v>0</v>
      </c>
      <c r="P301" t="s">
        <v>224</v>
      </c>
      <c r="Q301">
        <v>0</v>
      </c>
      <c r="R301">
        <v>0</v>
      </c>
      <c r="S301">
        <v>3</v>
      </c>
      <c r="T301">
        <v>0</v>
      </c>
      <c r="W301" t="s">
        <v>301</v>
      </c>
    </row>
    <row r="302" spans="1:23" x14ac:dyDescent="0.25">
      <c r="A302">
        <v>295</v>
      </c>
      <c r="B302">
        <v>6066</v>
      </c>
      <c r="C302" t="s">
        <v>1185</v>
      </c>
      <c r="D302" t="s">
        <v>1072</v>
      </c>
      <c r="E302" t="s">
        <v>1186</v>
      </c>
      <c r="F302" t="s">
        <v>1187</v>
      </c>
      <c r="G302" t="str">
        <f>"00641664"</f>
        <v>00641664</v>
      </c>
      <c r="H302" t="s">
        <v>123</v>
      </c>
      <c r="I302">
        <v>0</v>
      </c>
      <c r="M302">
        <v>20</v>
      </c>
      <c r="N302">
        <v>0</v>
      </c>
      <c r="O302">
        <v>0</v>
      </c>
      <c r="P302" t="s">
        <v>359</v>
      </c>
      <c r="Q302">
        <v>0</v>
      </c>
      <c r="R302">
        <v>0</v>
      </c>
      <c r="S302">
        <v>0</v>
      </c>
      <c r="T302">
        <v>0</v>
      </c>
      <c r="W302" t="s">
        <v>359</v>
      </c>
    </row>
    <row r="303" spans="1:23" x14ac:dyDescent="0.25">
      <c r="A303">
        <v>296</v>
      </c>
      <c r="B303">
        <v>4472</v>
      </c>
      <c r="C303" t="s">
        <v>1188</v>
      </c>
      <c r="D303" t="s">
        <v>173</v>
      </c>
      <c r="E303" t="s">
        <v>458</v>
      </c>
      <c r="F303" t="s">
        <v>1189</v>
      </c>
      <c r="G303" t="str">
        <f>"201406009817"</f>
        <v>201406009817</v>
      </c>
      <c r="H303" t="s">
        <v>123</v>
      </c>
      <c r="I303">
        <v>0</v>
      </c>
      <c r="M303">
        <v>20</v>
      </c>
      <c r="N303">
        <v>0</v>
      </c>
      <c r="O303">
        <v>0</v>
      </c>
      <c r="P303" t="s">
        <v>359</v>
      </c>
      <c r="Q303">
        <v>0</v>
      </c>
      <c r="R303">
        <v>0</v>
      </c>
      <c r="S303">
        <v>0</v>
      </c>
      <c r="T303">
        <v>0</v>
      </c>
      <c r="W303" t="s">
        <v>359</v>
      </c>
    </row>
    <row r="304" spans="1:23" x14ac:dyDescent="0.25">
      <c r="A304">
        <v>297</v>
      </c>
      <c r="B304">
        <v>1201</v>
      </c>
      <c r="C304" t="s">
        <v>1190</v>
      </c>
      <c r="D304" t="s">
        <v>422</v>
      </c>
      <c r="E304" t="s">
        <v>84</v>
      </c>
      <c r="F304" t="s">
        <v>1191</v>
      </c>
      <c r="G304" t="str">
        <f>"00653945"</f>
        <v>00653945</v>
      </c>
      <c r="H304" t="s">
        <v>129</v>
      </c>
      <c r="I304">
        <v>0</v>
      </c>
      <c r="M304">
        <v>0</v>
      </c>
      <c r="N304">
        <v>0</v>
      </c>
      <c r="O304">
        <v>0</v>
      </c>
      <c r="P304" t="s">
        <v>129</v>
      </c>
      <c r="Q304">
        <v>10</v>
      </c>
      <c r="R304">
        <v>10</v>
      </c>
      <c r="S304">
        <v>9</v>
      </c>
      <c r="T304">
        <v>0</v>
      </c>
      <c r="W304" t="s">
        <v>1192</v>
      </c>
    </row>
    <row r="305" spans="1:23" x14ac:dyDescent="0.25">
      <c r="A305">
        <v>298</v>
      </c>
      <c r="B305">
        <v>6419</v>
      </c>
      <c r="C305" t="s">
        <v>1193</v>
      </c>
      <c r="D305" t="s">
        <v>347</v>
      </c>
      <c r="E305" t="s">
        <v>53</v>
      </c>
      <c r="F305" t="s">
        <v>1194</v>
      </c>
      <c r="G305" t="str">
        <f>"00484643"</f>
        <v>00484643</v>
      </c>
      <c r="H305" t="s">
        <v>181</v>
      </c>
      <c r="I305">
        <v>0</v>
      </c>
      <c r="M305">
        <v>20</v>
      </c>
      <c r="N305">
        <v>0</v>
      </c>
      <c r="O305">
        <v>0</v>
      </c>
      <c r="P305" t="s">
        <v>182</v>
      </c>
      <c r="Q305">
        <v>1</v>
      </c>
      <c r="R305">
        <v>1</v>
      </c>
      <c r="S305">
        <v>0</v>
      </c>
      <c r="T305">
        <v>0</v>
      </c>
      <c r="W305" t="s">
        <v>674</v>
      </c>
    </row>
    <row r="306" spans="1:23" x14ac:dyDescent="0.25">
      <c r="A306">
        <v>299</v>
      </c>
      <c r="B306">
        <v>4369</v>
      </c>
      <c r="C306" t="s">
        <v>1195</v>
      </c>
      <c r="D306" t="s">
        <v>1072</v>
      </c>
      <c r="E306" t="s">
        <v>320</v>
      </c>
      <c r="F306" t="s">
        <v>1196</v>
      </c>
      <c r="G306" t="str">
        <f>"00214257"</f>
        <v>00214257</v>
      </c>
      <c r="H306" t="s">
        <v>471</v>
      </c>
      <c r="I306">
        <v>0</v>
      </c>
      <c r="M306">
        <v>20</v>
      </c>
      <c r="N306">
        <v>0</v>
      </c>
      <c r="O306">
        <v>0</v>
      </c>
      <c r="P306" t="s">
        <v>472</v>
      </c>
      <c r="Q306">
        <v>0</v>
      </c>
      <c r="R306">
        <v>0</v>
      </c>
      <c r="S306">
        <v>6</v>
      </c>
      <c r="T306">
        <v>0</v>
      </c>
      <c r="W306" t="s">
        <v>1158</v>
      </c>
    </row>
    <row r="307" spans="1:23" x14ac:dyDescent="0.25">
      <c r="A307">
        <v>300</v>
      </c>
      <c r="B307">
        <v>1042</v>
      </c>
      <c r="C307" t="s">
        <v>1197</v>
      </c>
      <c r="D307" t="s">
        <v>1198</v>
      </c>
      <c r="E307" t="s">
        <v>60</v>
      </c>
      <c r="F307" t="s">
        <v>1199</v>
      </c>
      <c r="G307" t="str">
        <f>"00651777"</f>
        <v>00651777</v>
      </c>
      <c r="H307" t="s">
        <v>701</v>
      </c>
      <c r="I307">
        <v>0</v>
      </c>
      <c r="M307">
        <v>20</v>
      </c>
      <c r="N307">
        <v>0</v>
      </c>
      <c r="O307">
        <v>0</v>
      </c>
      <c r="P307" t="s">
        <v>1158</v>
      </c>
      <c r="Q307">
        <v>0</v>
      </c>
      <c r="R307">
        <v>0</v>
      </c>
      <c r="S307">
        <v>0</v>
      </c>
      <c r="T307">
        <v>0</v>
      </c>
      <c r="W307" t="s">
        <v>1158</v>
      </c>
    </row>
    <row r="308" spans="1:23" x14ac:dyDescent="0.25">
      <c r="A308">
        <v>301</v>
      </c>
      <c r="B308">
        <v>2536</v>
      </c>
      <c r="C308" t="s">
        <v>1200</v>
      </c>
      <c r="D308" t="s">
        <v>1072</v>
      </c>
      <c r="E308" t="s">
        <v>60</v>
      </c>
      <c r="F308" t="s">
        <v>1201</v>
      </c>
      <c r="G308" t="str">
        <f>"00328758"</f>
        <v>00328758</v>
      </c>
      <c r="H308" t="s">
        <v>105</v>
      </c>
      <c r="I308">
        <v>0</v>
      </c>
      <c r="M308">
        <v>20</v>
      </c>
      <c r="N308">
        <v>0</v>
      </c>
      <c r="O308">
        <v>0</v>
      </c>
      <c r="P308" t="s">
        <v>558</v>
      </c>
      <c r="Q308">
        <v>0</v>
      </c>
      <c r="R308">
        <v>0</v>
      </c>
      <c r="S308">
        <v>6</v>
      </c>
      <c r="T308">
        <v>0</v>
      </c>
      <c r="W308" t="s">
        <v>427</v>
      </c>
    </row>
    <row r="309" spans="1:23" x14ac:dyDescent="0.25">
      <c r="A309">
        <v>302</v>
      </c>
      <c r="B309">
        <v>943</v>
      </c>
      <c r="C309" t="s">
        <v>1202</v>
      </c>
      <c r="D309" t="s">
        <v>1203</v>
      </c>
      <c r="E309" t="s">
        <v>927</v>
      </c>
      <c r="F309" t="s">
        <v>1204</v>
      </c>
      <c r="G309" t="str">
        <f>"00534325"</f>
        <v>00534325</v>
      </c>
      <c r="H309" t="s">
        <v>372</v>
      </c>
      <c r="I309">
        <v>0</v>
      </c>
      <c r="M309">
        <v>20</v>
      </c>
      <c r="N309">
        <v>0</v>
      </c>
      <c r="O309">
        <v>0</v>
      </c>
      <c r="P309" t="s">
        <v>1205</v>
      </c>
      <c r="Q309">
        <v>2</v>
      </c>
      <c r="R309">
        <v>2</v>
      </c>
      <c r="S309">
        <v>3</v>
      </c>
      <c r="T309">
        <v>0</v>
      </c>
      <c r="W309" t="s">
        <v>1206</v>
      </c>
    </row>
    <row r="310" spans="1:23" x14ac:dyDescent="0.25">
      <c r="A310">
        <v>303</v>
      </c>
      <c r="B310">
        <v>1462</v>
      </c>
      <c r="C310" t="s">
        <v>1207</v>
      </c>
      <c r="D310" t="s">
        <v>161</v>
      </c>
      <c r="E310" t="s">
        <v>1208</v>
      </c>
      <c r="F310" t="s">
        <v>1209</v>
      </c>
      <c r="G310" t="str">
        <f>"00305075"</f>
        <v>00305075</v>
      </c>
      <c r="H310" t="s">
        <v>181</v>
      </c>
      <c r="I310">
        <v>0</v>
      </c>
      <c r="M310">
        <v>20</v>
      </c>
      <c r="N310">
        <v>0</v>
      </c>
      <c r="O310">
        <v>0</v>
      </c>
      <c r="P310" t="s">
        <v>182</v>
      </c>
      <c r="Q310">
        <v>0</v>
      </c>
      <c r="R310">
        <v>0</v>
      </c>
      <c r="S310">
        <v>0</v>
      </c>
      <c r="T310">
        <v>0</v>
      </c>
      <c r="W310" t="s">
        <v>182</v>
      </c>
    </row>
    <row r="311" spans="1:23" x14ac:dyDescent="0.25">
      <c r="A311">
        <v>304</v>
      </c>
      <c r="B311">
        <v>4733</v>
      </c>
      <c r="C311" t="s">
        <v>1210</v>
      </c>
      <c r="D311" t="s">
        <v>1211</v>
      </c>
      <c r="E311" t="s">
        <v>320</v>
      </c>
      <c r="F311" t="s">
        <v>1212</v>
      </c>
      <c r="G311" t="str">
        <f>"201009000020"</f>
        <v>201009000020</v>
      </c>
      <c r="H311" t="s">
        <v>181</v>
      </c>
      <c r="I311">
        <v>0</v>
      </c>
      <c r="M311">
        <v>20</v>
      </c>
      <c r="N311">
        <v>0</v>
      </c>
      <c r="O311">
        <v>0</v>
      </c>
      <c r="P311" t="s">
        <v>182</v>
      </c>
      <c r="Q311">
        <v>0</v>
      </c>
      <c r="R311">
        <v>0</v>
      </c>
      <c r="S311">
        <v>0</v>
      </c>
      <c r="T311">
        <v>0</v>
      </c>
      <c r="W311" t="s">
        <v>182</v>
      </c>
    </row>
    <row r="312" spans="1:23" x14ac:dyDescent="0.25">
      <c r="A312">
        <v>305</v>
      </c>
      <c r="B312">
        <v>2931</v>
      </c>
      <c r="C312" t="s">
        <v>1213</v>
      </c>
      <c r="D312" t="s">
        <v>444</v>
      </c>
      <c r="E312" t="s">
        <v>60</v>
      </c>
      <c r="F312" t="s">
        <v>1214</v>
      </c>
      <c r="G312" t="str">
        <f>"00633279"</f>
        <v>00633279</v>
      </c>
      <c r="H312" t="s">
        <v>677</v>
      </c>
      <c r="I312">
        <v>0</v>
      </c>
      <c r="M312">
        <v>20</v>
      </c>
      <c r="N312">
        <v>0</v>
      </c>
      <c r="O312">
        <v>0</v>
      </c>
      <c r="P312" t="s">
        <v>678</v>
      </c>
      <c r="Q312">
        <v>2</v>
      </c>
      <c r="R312">
        <v>2</v>
      </c>
      <c r="S312">
        <v>0</v>
      </c>
      <c r="T312">
        <v>0</v>
      </c>
      <c r="W312" t="s">
        <v>1215</v>
      </c>
    </row>
    <row r="313" spans="1:23" x14ac:dyDescent="0.25">
      <c r="A313">
        <v>306</v>
      </c>
      <c r="B313">
        <v>2412</v>
      </c>
      <c r="C313" t="s">
        <v>1216</v>
      </c>
      <c r="D313" t="s">
        <v>120</v>
      </c>
      <c r="E313" t="s">
        <v>67</v>
      </c>
      <c r="F313" t="s">
        <v>1217</v>
      </c>
      <c r="G313" t="str">
        <f>"00651079"</f>
        <v>00651079</v>
      </c>
      <c r="H313" t="s">
        <v>111</v>
      </c>
      <c r="I313">
        <v>0</v>
      </c>
      <c r="M313">
        <v>20</v>
      </c>
      <c r="N313">
        <v>0</v>
      </c>
      <c r="O313">
        <v>0</v>
      </c>
      <c r="P313" t="s">
        <v>1137</v>
      </c>
      <c r="Q313">
        <v>0</v>
      </c>
      <c r="R313">
        <v>0</v>
      </c>
      <c r="S313">
        <v>0</v>
      </c>
      <c r="T313">
        <v>0</v>
      </c>
      <c r="W313" t="s">
        <v>1137</v>
      </c>
    </row>
    <row r="314" spans="1:23" x14ac:dyDescent="0.25">
      <c r="A314">
        <v>307</v>
      </c>
      <c r="B314">
        <v>3985</v>
      </c>
      <c r="C314" t="s">
        <v>1218</v>
      </c>
      <c r="D314" t="s">
        <v>276</v>
      </c>
      <c r="E314" t="s">
        <v>127</v>
      </c>
      <c r="F314" t="s">
        <v>1219</v>
      </c>
      <c r="G314" t="str">
        <f>"00648251"</f>
        <v>00648251</v>
      </c>
      <c r="H314">
        <v>51</v>
      </c>
      <c r="I314">
        <v>0</v>
      </c>
      <c r="M314">
        <v>20</v>
      </c>
      <c r="N314">
        <v>0</v>
      </c>
      <c r="O314">
        <v>0</v>
      </c>
      <c r="P314">
        <v>71</v>
      </c>
      <c r="Q314">
        <v>0</v>
      </c>
      <c r="R314">
        <v>0</v>
      </c>
      <c r="S314">
        <v>3</v>
      </c>
      <c r="T314">
        <v>0</v>
      </c>
      <c r="W314">
        <v>74</v>
      </c>
    </row>
    <row r="315" spans="1:23" x14ac:dyDescent="0.25">
      <c r="A315">
        <v>308</v>
      </c>
      <c r="B315">
        <v>862</v>
      </c>
      <c r="C315" t="s">
        <v>1220</v>
      </c>
      <c r="D315" t="s">
        <v>204</v>
      </c>
      <c r="E315" t="s">
        <v>44</v>
      </c>
      <c r="F315" t="s">
        <v>1221</v>
      </c>
      <c r="G315" t="str">
        <f>"00652983"</f>
        <v>00652983</v>
      </c>
      <c r="H315">
        <v>54</v>
      </c>
      <c r="I315">
        <v>0</v>
      </c>
      <c r="M315">
        <v>20</v>
      </c>
      <c r="N315">
        <v>0</v>
      </c>
      <c r="O315">
        <v>0</v>
      </c>
      <c r="P315">
        <v>74</v>
      </c>
      <c r="Q315">
        <v>0</v>
      </c>
      <c r="R315">
        <v>0</v>
      </c>
      <c r="S315">
        <v>0</v>
      </c>
      <c r="T315">
        <v>0</v>
      </c>
      <c r="W315">
        <v>74</v>
      </c>
    </row>
    <row r="316" spans="1:23" x14ac:dyDescent="0.25">
      <c r="A316">
        <v>309</v>
      </c>
      <c r="B316">
        <v>6506</v>
      </c>
      <c r="C316" t="s">
        <v>1222</v>
      </c>
      <c r="D316" t="s">
        <v>1223</v>
      </c>
      <c r="E316" t="s">
        <v>693</v>
      </c>
      <c r="F316" t="s">
        <v>1224</v>
      </c>
      <c r="G316" t="str">
        <f>"00653552"</f>
        <v>00653552</v>
      </c>
      <c r="H316" t="s">
        <v>1225</v>
      </c>
      <c r="I316">
        <v>0</v>
      </c>
      <c r="M316">
        <v>20</v>
      </c>
      <c r="N316">
        <v>0</v>
      </c>
      <c r="O316">
        <v>0</v>
      </c>
      <c r="P316" t="s">
        <v>1226</v>
      </c>
      <c r="Q316">
        <v>5</v>
      </c>
      <c r="R316">
        <v>5</v>
      </c>
      <c r="S316">
        <v>0</v>
      </c>
      <c r="T316">
        <v>0</v>
      </c>
      <c r="W316" t="s">
        <v>1227</v>
      </c>
    </row>
    <row r="317" spans="1:23" x14ac:dyDescent="0.25">
      <c r="A317">
        <v>310</v>
      </c>
      <c r="B317">
        <v>5207</v>
      </c>
      <c r="C317" t="s">
        <v>1228</v>
      </c>
      <c r="D317" t="s">
        <v>1229</v>
      </c>
      <c r="E317" t="s">
        <v>37</v>
      </c>
      <c r="F317" t="s">
        <v>1230</v>
      </c>
      <c r="G317" t="str">
        <f>"201507003060"</f>
        <v>201507003060</v>
      </c>
      <c r="H317" t="s">
        <v>520</v>
      </c>
      <c r="I317">
        <v>0</v>
      </c>
      <c r="M317">
        <v>20</v>
      </c>
      <c r="N317">
        <v>0</v>
      </c>
      <c r="O317">
        <v>0</v>
      </c>
      <c r="P317" t="s">
        <v>521</v>
      </c>
      <c r="Q317">
        <v>0</v>
      </c>
      <c r="R317">
        <v>0</v>
      </c>
      <c r="S317">
        <v>3</v>
      </c>
      <c r="T317">
        <v>0</v>
      </c>
      <c r="W317" t="s">
        <v>224</v>
      </c>
    </row>
    <row r="318" spans="1:23" x14ac:dyDescent="0.25">
      <c r="A318">
        <v>311</v>
      </c>
      <c r="B318">
        <v>3</v>
      </c>
      <c r="C318" t="s">
        <v>1231</v>
      </c>
      <c r="D318" t="s">
        <v>43</v>
      </c>
      <c r="E318" t="s">
        <v>67</v>
      </c>
      <c r="F318" t="s">
        <v>1232</v>
      </c>
      <c r="G318" t="str">
        <f>"00154592"</f>
        <v>00154592</v>
      </c>
      <c r="H318" t="s">
        <v>86</v>
      </c>
      <c r="I318">
        <v>0</v>
      </c>
      <c r="M318">
        <v>20</v>
      </c>
      <c r="N318">
        <v>0</v>
      </c>
      <c r="O318">
        <v>0</v>
      </c>
      <c r="P318" t="s">
        <v>224</v>
      </c>
      <c r="Q318">
        <v>0</v>
      </c>
      <c r="R318">
        <v>0</v>
      </c>
      <c r="S318">
        <v>0</v>
      </c>
      <c r="T318">
        <v>0</v>
      </c>
      <c r="W318" t="s">
        <v>224</v>
      </c>
    </row>
    <row r="319" spans="1:23" x14ac:dyDescent="0.25">
      <c r="A319">
        <v>312</v>
      </c>
      <c r="B319">
        <v>55</v>
      </c>
      <c r="C319" t="s">
        <v>1233</v>
      </c>
      <c r="D319" t="s">
        <v>1072</v>
      </c>
      <c r="E319" t="s">
        <v>84</v>
      </c>
      <c r="F319" t="s">
        <v>1234</v>
      </c>
      <c r="G319" t="str">
        <f>"00613661"</f>
        <v>00613661</v>
      </c>
      <c r="H319" t="s">
        <v>258</v>
      </c>
      <c r="I319">
        <v>0</v>
      </c>
      <c r="M319">
        <v>20</v>
      </c>
      <c r="N319">
        <v>0</v>
      </c>
      <c r="O319">
        <v>0</v>
      </c>
      <c r="P319" t="s">
        <v>259</v>
      </c>
      <c r="Q319">
        <v>0</v>
      </c>
      <c r="R319">
        <v>0</v>
      </c>
      <c r="S319">
        <v>0</v>
      </c>
      <c r="T319">
        <v>0</v>
      </c>
      <c r="W319" t="s">
        <v>259</v>
      </c>
    </row>
    <row r="320" spans="1:23" x14ac:dyDescent="0.25">
      <c r="A320">
        <v>313</v>
      </c>
      <c r="B320">
        <v>156</v>
      </c>
      <c r="C320" t="s">
        <v>1231</v>
      </c>
      <c r="D320" t="s">
        <v>506</v>
      </c>
      <c r="E320" t="s">
        <v>67</v>
      </c>
      <c r="F320" t="s">
        <v>1235</v>
      </c>
      <c r="G320" t="str">
        <f>"00154994"</f>
        <v>00154994</v>
      </c>
      <c r="H320" t="s">
        <v>258</v>
      </c>
      <c r="I320">
        <v>0</v>
      </c>
      <c r="M320">
        <v>20</v>
      </c>
      <c r="N320">
        <v>0</v>
      </c>
      <c r="O320">
        <v>0</v>
      </c>
      <c r="P320" t="s">
        <v>259</v>
      </c>
      <c r="Q320">
        <v>0</v>
      </c>
      <c r="R320">
        <v>0</v>
      </c>
      <c r="S320">
        <v>0</v>
      </c>
      <c r="T320">
        <v>0</v>
      </c>
      <c r="W320" t="s">
        <v>259</v>
      </c>
    </row>
    <row r="321" spans="1:23" x14ac:dyDescent="0.25">
      <c r="A321">
        <v>314</v>
      </c>
      <c r="B321">
        <v>493</v>
      </c>
      <c r="C321" t="s">
        <v>1236</v>
      </c>
      <c r="D321" t="s">
        <v>189</v>
      </c>
      <c r="E321" t="s">
        <v>53</v>
      </c>
      <c r="F321" t="s">
        <v>1237</v>
      </c>
      <c r="G321" t="str">
        <f>"00609374"</f>
        <v>00609374</v>
      </c>
      <c r="H321" t="s">
        <v>129</v>
      </c>
      <c r="I321">
        <v>0</v>
      </c>
      <c r="L321">
        <v>10</v>
      </c>
      <c r="M321">
        <v>0</v>
      </c>
      <c r="N321">
        <v>10</v>
      </c>
      <c r="O321">
        <v>0</v>
      </c>
      <c r="P321" t="s">
        <v>1238</v>
      </c>
      <c r="Q321">
        <v>0</v>
      </c>
      <c r="R321">
        <v>0</v>
      </c>
      <c r="S321">
        <v>6</v>
      </c>
      <c r="T321">
        <v>0</v>
      </c>
      <c r="W321" t="s">
        <v>1239</v>
      </c>
    </row>
    <row r="322" spans="1:23" x14ac:dyDescent="0.25">
      <c r="A322">
        <v>315</v>
      </c>
      <c r="B322">
        <v>5484</v>
      </c>
      <c r="C322" t="s">
        <v>1240</v>
      </c>
      <c r="D322" t="s">
        <v>204</v>
      </c>
      <c r="E322" t="s">
        <v>30</v>
      </c>
      <c r="F322" t="s">
        <v>1241</v>
      </c>
      <c r="G322" t="str">
        <f>"00509000"</f>
        <v>00509000</v>
      </c>
      <c r="H322" t="s">
        <v>915</v>
      </c>
      <c r="I322">
        <v>0</v>
      </c>
      <c r="M322">
        <v>20</v>
      </c>
      <c r="N322">
        <v>0</v>
      </c>
      <c r="O322">
        <v>0</v>
      </c>
      <c r="P322" t="s">
        <v>1242</v>
      </c>
      <c r="Q322">
        <v>2</v>
      </c>
      <c r="R322">
        <v>2</v>
      </c>
      <c r="S322">
        <v>0</v>
      </c>
      <c r="T322">
        <v>0</v>
      </c>
      <c r="W322" t="s">
        <v>1239</v>
      </c>
    </row>
    <row r="323" spans="1:23" x14ac:dyDescent="0.25">
      <c r="A323">
        <v>316</v>
      </c>
      <c r="B323">
        <v>4180</v>
      </c>
      <c r="C323" t="s">
        <v>1243</v>
      </c>
      <c r="D323" t="s">
        <v>1244</v>
      </c>
      <c r="E323" t="s">
        <v>1245</v>
      </c>
      <c r="F323" t="s">
        <v>1246</v>
      </c>
      <c r="G323" t="str">
        <f>"00652042"</f>
        <v>00652042</v>
      </c>
      <c r="H323" t="s">
        <v>324</v>
      </c>
      <c r="I323">
        <v>0</v>
      </c>
      <c r="M323">
        <v>20</v>
      </c>
      <c r="N323">
        <v>0</v>
      </c>
      <c r="O323">
        <v>0</v>
      </c>
      <c r="P323" t="s">
        <v>826</v>
      </c>
      <c r="Q323">
        <v>3</v>
      </c>
      <c r="R323">
        <v>3</v>
      </c>
      <c r="S323">
        <v>3</v>
      </c>
      <c r="T323">
        <v>0</v>
      </c>
      <c r="W323" t="s">
        <v>956</v>
      </c>
    </row>
    <row r="324" spans="1:23" x14ac:dyDescent="0.25">
      <c r="A324">
        <v>317</v>
      </c>
      <c r="B324">
        <v>3016</v>
      </c>
      <c r="C324" t="s">
        <v>1247</v>
      </c>
      <c r="D324" t="s">
        <v>204</v>
      </c>
      <c r="E324" t="s">
        <v>309</v>
      </c>
      <c r="F324" t="s">
        <v>1248</v>
      </c>
      <c r="G324" t="str">
        <f>"00056447"</f>
        <v>00056447</v>
      </c>
      <c r="H324" t="s">
        <v>39</v>
      </c>
      <c r="I324">
        <v>0</v>
      </c>
      <c r="M324">
        <v>20</v>
      </c>
      <c r="N324">
        <v>0</v>
      </c>
      <c r="O324">
        <v>0</v>
      </c>
      <c r="P324" t="s">
        <v>956</v>
      </c>
      <c r="Q324">
        <v>0</v>
      </c>
      <c r="R324">
        <v>0</v>
      </c>
      <c r="S324">
        <v>0</v>
      </c>
      <c r="T324">
        <v>0</v>
      </c>
      <c r="W324" t="s">
        <v>956</v>
      </c>
    </row>
    <row r="325" spans="1:23" x14ac:dyDescent="0.25">
      <c r="A325">
        <v>318</v>
      </c>
      <c r="B325">
        <v>1623</v>
      </c>
      <c r="C325" t="s">
        <v>1249</v>
      </c>
      <c r="D325" t="s">
        <v>47</v>
      </c>
      <c r="E325" t="s">
        <v>84</v>
      </c>
      <c r="F325" t="s">
        <v>1250</v>
      </c>
      <c r="G325" t="str">
        <f>"200805001344"</f>
        <v>200805001344</v>
      </c>
      <c r="H325" t="s">
        <v>200</v>
      </c>
      <c r="I325">
        <v>0</v>
      </c>
      <c r="M325">
        <v>20</v>
      </c>
      <c r="N325">
        <v>0</v>
      </c>
      <c r="O325">
        <v>0</v>
      </c>
      <c r="P325" t="s">
        <v>201</v>
      </c>
      <c r="Q325">
        <v>0</v>
      </c>
      <c r="R325">
        <v>0</v>
      </c>
      <c r="S325">
        <v>6</v>
      </c>
      <c r="T325">
        <v>0</v>
      </c>
      <c r="W325" t="s">
        <v>678</v>
      </c>
    </row>
    <row r="326" spans="1:23" x14ac:dyDescent="0.25">
      <c r="A326">
        <v>319</v>
      </c>
      <c r="B326">
        <v>3449</v>
      </c>
      <c r="C326" t="s">
        <v>1251</v>
      </c>
      <c r="D326" t="s">
        <v>1252</v>
      </c>
      <c r="E326" t="s">
        <v>84</v>
      </c>
      <c r="F326" t="s">
        <v>1253</v>
      </c>
      <c r="G326" t="str">
        <f>"00654212"</f>
        <v>00654212</v>
      </c>
      <c r="H326" t="s">
        <v>232</v>
      </c>
      <c r="I326">
        <v>0</v>
      </c>
      <c r="M326">
        <v>20</v>
      </c>
      <c r="N326">
        <v>0</v>
      </c>
      <c r="O326">
        <v>0</v>
      </c>
      <c r="P326" t="s">
        <v>947</v>
      </c>
      <c r="Q326">
        <v>0</v>
      </c>
      <c r="R326">
        <v>0</v>
      </c>
      <c r="S326">
        <v>3</v>
      </c>
      <c r="T326">
        <v>0</v>
      </c>
      <c r="W326" t="s">
        <v>678</v>
      </c>
    </row>
    <row r="327" spans="1:23" x14ac:dyDescent="0.25">
      <c r="A327">
        <v>320</v>
      </c>
      <c r="B327">
        <v>6312</v>
      </c>
      <c r="C327" t="s">
        <v>1254</v>
      </c>
      <c r="D327" t="s">
        <v>161</v>
      </c>
      <c r="E327" t="s">
        <v>256</v>
      </c>
      <c r="F327" t="s">
        <v>1255</v>
      </c>
      <c r="G327" t="str">
        <f>"00300471"</f>
        <v>00300471</v>
      </c>
      <c r="H327" t="s">
        <v>365</v>
      </c>
      <c r="I327">
        <v>0</v>
      </c>
      <c r="M327">
        <v>20</v>
      </c>
      <c r="N327">
        <v>0</v>
      </c>
      <c r="O327">
        <v>0</v>
      </c>
      <c r="P327" t="s">
        <v>1256</v>
      </c>
      <c r="Q327">
        <v>0</v>
      </c>
      <c r="R327">
        <v>0</v>
      </c>
      <c r="S327">
        <v>6</v>
      </c>
      <c r="T327">
        <v>0</v>
      </c>
      <c r="W327" t="s">
        <v>207</v>
      </c>
    </row>
    <row r="328" spans="1:23" x14ac:dyDescent="0.25">
      <c r="A328">
        <v>321</v>
      </c>
      <c r="B328">
        <v>1852</v>
      </c>
      <c r="C328" t="s">
        <v>1257</v>
      </c>
      <c r="D328" t="s">
        <v>1258</v>
      </c>
      <c r="E328" t="s">
        <v>320</v>
      </c>
      <c r="F328" t="s">
        <v>1259</v>
      </c>
      <c r="G328" t="str">
        <f>"00623870"</f>
        <v>00623870</v>
      </c>
      <c r="H328" t="s">
        <v>284</v>
      </c>
      <c r="I328">
        <v>0</v>
      </c>
      <c r="M328">
        <v>20</v>
      </c>
      <c r="N328">
        <v>0</v>
      </c>
      <c r="O328">
        <v>0</v>
      </c>
      <c r="P328" t="s">
        <v>285</v>
      </c>
      <c r="Q328">
        <v>0</v>
      </c>
      <c r="R328">
        <v>0</v>
      </c>
      <c r="S328">
        <v>0</v>
      </c>
      <c r="T328">
        <v>0</v>
      </c>
      <c r="W328" t="s">
        <v>285</v>
      </c>
    </row>
    <row r="329" spans="1:23" x14ac:dyDescent="0.25">
      <c r="A329">
        <v>322</v>
      </c>
      <c r="B329">
        <v>4900</v>
      </c>
      <c r="C329" t="s">
        <v>1260</v>
      </c>
      <c r="D329" t="s">
        <v>204</v>
      </c>
      <c r="E329" t="s">
        <v>309</v>
      </c>
      <c r="F329" t="s">
        <v>1261</v>
      </c>
      <c r="G329" t="str">
        <f>"00631569"</f>
        <v>00631569</v>
      </c>
      <c r="H329">
        <v>36</v>
      </c>
      <c r="I329">
        <v>0</v>
      </c>
      <c r="M329">
        <v>20</v>
      </c>
      <c r="N329">
        <v>0</v>
      </c>
      <c r="O329">
        <v>0</v>
      </c>
      <c r="P329">
        <v>56</v>
      </c>
      <c r="Q329">
        <v>16</v>
      </c>
      <c r="R329">
        <v>16</v>
      </c>
      <c r="S329">
        <v>0</v>
      </c>
      <c r="T329">
        <v>0</v>
      </c>
      <c r="W329">
        <v>72</v>
      </c>
    </row>
    <row r="330" spans="1:23" x14ac:dyDescent="0.25">
      <c r="A330">
        <v>323</v>
      </c>
      <c r="B330">
        <v>795</v>
      </c>
      <c r="C330" t="s">
        <v>1262</v>
      </c>
      <c r="D330" t="s">
        <v>43</v>
      </c>
      <c r="E330" t="s">
        <v>67</v>
      </c>
      <c r="F330" t="s">
        <v>1263</v>
      </c>
      <c r="G330" t="str">
        <f>"00540285"</f>
        <v>00540285</v>
      </c>
      <c r="H330" t="s">
        <v>333</v>
      </c>
      <c r="I330">
        <v>0</v>
      </c>
      <c r="M330">
        <v>20</v>
      </c>
      <c r="N330">
        <v>0</v>
      </c>
      <c r="O330">
        <v>0</v>
      </c>
      <c r="P330" t="s">
        <v>334</v>
      </c>
      <c r="Q330">
        <v>0</v>
      </c>
      <c r="R330">
        <v>0</v>
      </c>
      <c r="S330">
        <v>6</v>
      </c>
      <c r="T330">
        <v>0</v>
      </c>
      <c r="W330" t="s">
        <v>1264</v>
      </c>
    </row>
    <row r="331" spans="1:23" x14ac:dyDescent="0.25">
      <c r="A331">
        <v>324</v>
      </c>
      <c r="B331">
        <v>3305</v>
      </c>
      <c r="C331" t="s">
        <v>1265</v>
      </c>
      <c r="D331" t="s">
        <v>161</v>
      </c>
      <c r="E331" t="s">
        <v>30</v>
      </c>
      <c r="F331" t="s">
        <v>1266</v>
      </c>
      <c r="G331" t="str">
        <f>"00636413"</f>
        <v>00636413</v>
      </c>
      <c r="H331" t="s">
        <v>1225</v>
      </c>
      <c r="I331">
        <v>0</v>
      </c>
      <c r="M331">
        <v>20</v>
      </c>
      <c r="N331">
        <v>0</v>
      </c>
      <c r="O331">
        <v>0</v>
      </c>
      <c r="P331" t="s">
        <v>1226</v>
      </c>
      <c r="Q331">
        <v>0</v>
      </c>
      <c r="R331">
        <v>0</v>
      </c>
      <c r="S331">
        <v>3</v>
      </c>
      <c r="T331">
        <v>0</v>
      </c>
      <c r="W331" t="s">
        <v>1264</v>
      </c>
    </row>
    <row r="332" spans="1:23" x14ac:dyDescent="0.25">
      <c r="A332">
        <v>325</v>
      </c>
      <c r="B332">
        <v>2865</v>
      </c>
      <c r="C332" t="s">
        <v>72</v>
      </c>
      <c r="D332" t="s">
        <v>1267</v>
      </c>
      <c r="E332" t="s">
        <v>84</v>
      </c>
      <c r="F332" t="s">
        <v>1268</v>
      </c>
      <c r="G332" t="str">
        <f>"00650752"</f>
        <v>00650752</v>
      </c>
      <c r="H332" t="s">
        <v>730</v>
      </c>
      <c r="I332">
        <v>0</v>
      </c>
      <c r="M332">
        <v>20</v>
      </c>
      <c r="N332">
        <v>0</v>
      </c>
      <c r="O332">
        <v>0</v>
      </c>
      <c r="P332" t="s">
        <v>731</v>
      </c>
      <c r="Q332">
        <v>0</v>
      </c>
      <c r="R332">
        <v>0</v>
      </c>
      <c r="S332">
        <v>6</v>
      </c>
      <c r="T332">
        <v>0</v>
      </c>
      <c r="W332" t="s">
        <v>1168</v>
      </c>
    </row>
    <row r="333" spans="1:23" x14ac:dyDescent="0.25">
      <c r="A333">
        <v>326</v>
      </c>
      <c r="B333">
        <v>5553</v>
      </c>
      <c r="C333" t="s">
        <v>1269</v>
      </c>
      <c r="D333" t="s">
        <v>347</v>
      </c>
      <c r="E333" t="s">
        <v>217</v>
      </c>
      <c r="F333" t="s">
        <v>1270</v>
      </c>
      <c r="G333" t="str">
        <f>"00627706"</f>
        <v>00627706</v>
      </c>
      <c r="H333" t="s">
        <v>878</v>
      </c>
      <c r="I333">
        <v>0</v>
      </c>
      <c r="M333">
        <v>20</v>
      </c>
      <c r="N333">
        <v>0</v>
      </c>
      <c r="O333">
        <v>0</v>
      </c>
      <c r="P333" t="s">
        <v>1180</v>
      </c>
      <c r="Q333">
        <v>0</v>
      </c>
      <c r="R333">
        <v>0</v>
      </c>
      <c r="S333">
        <v>6</v>
      </c>
      <c r="T333">
        <v>0</v>
      </c>
      <c r="W333" t="s">
        <v>1242</v>
      </c>
    </row>
    <row r="334" spans="1:23" x14ac:dyDescent="0.25">
      <c r="A334">
        <v>327</v>
      </c>
      <c r="B334">
        <v>1637</v>
      </c>
      <c r="C334" t="s">
        <v>1271</v>
      </c>
      <c r="D334" t="s">
        <v>740</v>
      </c>
      <c r="E334" t="s">
        <v>23</v>
      </c>
      <c r="F334" t="s">
        <v>1272</v>
      </c>
      <c r="G334" t="str">
        <f>"00643317"</f>
        <v>00643317</v>
      </c>
      <c r="H334" t="s">
        <v>920</v>
      </c>
      <c r="I334">
        <v>0</v>
      </c>
      <c r="M334">
        <v>20</v>
      </c>
      <c r="N334">
        <v>0</v>
      </c>
      <c r="O334">
        <v>0</v>
      </c>
      <c r="P334" t="s">
        <v>921</v>
      </c>
      <c r="Q334">
        <v>0</v>
      </c>
      <c r="R334">
        <v>0</v>
      </c>
      <c r="S334">
        <v>3</v>
      </c>
      <c r="T334">
        <v>0</v>
      </c>
      <c r="W334" t="s">
        <v>1242</v>
      </c>
    </row>
    <row r="335" spans="1:23" x14ac:dyDescent="0.25">
      <c r="A335">
        <v>328</v>
      </c>
      <c r="B335">
        <v>3392</v>
      </c>
      <c r="C335" t="s">
        <v>1273</v>
      </c>
      <c r="D335" t="s">
        <v>872</v>
      </c>
      <c r="E335" t="s">
        <v>103</v>
      </c>
      <c r="F335" t="s">
        <v>1274</v>
      </c>
      <c r="G335" t="str">
        <f>"00539205"</f>
        <v>00539205</v>
      </c>
      <c r="H335" t="s">
        <v>915</v>
      </c>
      <c r="I335">
        <v>0</v>
      </c>
      <c r="M335">
        <v>20</v>
      </c>
      <c r="N335">
        <v>0</v>
      </c>
      <c r="O335">
        <v>0</v>
      </c>
      <c r="P335" t="s">
        <v>1242</v>
      </c>
      <c r="Q335">
        <v>0</v>
      </c>
      <c r="R335">
        <v>0</v>
      </c>
      <c r="S335">
        <v>0</v>
      </c>
      <c r="T335">
        <v>0</v>
      </c>
      <c r="W335" t="s">
        <v>1242</v>
      </c>
    </row>
    <row r="336" spans="1:23" x14ac:dyDescent="0.25">
      <c r="A336">
        <v>329</v>
      </c>
      <c r="B336">
        <v>3941</v>
      </c>
      <c r="C336" t="s">
        <v>1275</v>
      </c>
      <c r="D336" t="s">
        <v>740</v>
      </c>
      <c r="E336" t="s">
        <v>320</v>
      </c>
      <c r="F336" t="s">
        <v>1276</v>
      </c>
      <c r="G336" t="str">
        <f>"00654018"</f>
        <v>00654018</v>
      </c>
      <c r="H336">
        <v>51</v>
      </c>
      <c r="I336">
        <v>0</v>
      </c>
      <c r="M336">
        <v>20</v>
      </c>
      <c r="N336">
        <v>0</v>
      </c>
      <c r="O336">
        <v>0</v>
      </c>
      <c r="P336">
        <v>71</v>
      </c>
      <c r="Q336">
        <v>0</v>
      </c>
      <c r="R336">
        <v>0</v>
      </c>
      <c r="S336">
        <v>0</v>
      </c>
      <c r="T336">
        <v>0</v>
      </c>
      <c r="W336">
        <v>71</v>
      </c>
    </row>
    <row r="337" spans="1:23" x14ac:dyDescent="0.25">
      <c r="A337">
        <v>330</v>
      </c>
      <c r="B337">
        <v>5453</v>
      </c>
      <c r="C337" t="s">
        <v>160</v>
      </c>
      <c r="D337" t="s">
        <v>1277</v>
      </c>
      <c r="E337" t="s">
        <v>30</v>
      </c>
      <c r="F337" t="s">
        <v>1278</v>
      </c>
      <c r="G337" t="str">
        <f>"00654206"</f>
        <v>00654206</v>
      </c>
      <c r="H337" t="s">
        <v>436</v>
      </c>
      <c r="I337">
        <v>0</v>
      </c>
      <c r="M337">
        <v>20</v>
      </c>
      <c r="N337">
        <v>0</v>
      </c>
      <c r="O337">
        <v>0</v>
      </c>
      <c r="P337" t="s">
        <v>1279</v>
      </c>
      <c r="Q337">
        <v>0</v>
      </c>
      <c r="R337">
        <v>0</v>
      </c>
      <c r="S337">
        <v>3</v>
      </c>
      <c r="T337">
        <v>0</v>
      </c>
      <c r="W337" t="s">
        <v>521</v>
      </c>
    </row>
    <row r="338" spans="1:23" x14ac:dyDescent="0.25">
      <c r="A338">
        <v>331</v>
      </c>
      <c r="B338">
        <v>3103</v>
      </c>
      <c r="C338" t="s">
        <v>1280</v>
      </c>
      <c r="D338" t="s">
        <v>30</v>
      </c>
      <c r="E338" t="s">
        <v>53</v>
      </c>
      <c r="F338" t="s">
        <v>1281</v>
      </c>
      <c r="G338" t="str">
        <f>"00536887"</f>
        <v>00536887</v>
      </c>
      <c r="H338" t="s">
        <v>520</v>
      </c>
      <c r="I338">
        <v>0</v>
      </c>
      <c r="M338">
        <v>20</v>
      </c>
      <c r="N338">
        <v>0</v>
      </c>
      <c r="O338">
        <v>0</v>
      </c>
      <c r="P338" t="s">
        <v>521</v>
      </c>
      <c r="Q338">
        <v>0</v>
      </c>
      <c r="R338">
        <v>0</v>
      </c>
      <c r="S338">
        <v>0</v>
      </c>
      <c r="T338">
        <v>0</v>
      </c>
      <c r="W338" t="s">
        <v>521</v>
      </c>
    </row>
    <row r="339" spans="1:23" x14ac:dyDescent="0.25">
      <c r="A339">
        <v>332</v>
      </c>
      <c r="B339">
        <v>809</v>
      </c>
      <c r="C339" t="s">
        <v>1282</v>
      </c>
      <c r="D339" t="s">
        <v>357</v>
      </c>
      <c r="E339" t="s">
        <v>320</v>
      </c>
      <c r="F339" t="s">
        <v>1283</v>
      </c>
      <c r="G339" t="str">
        <f>"00643063"</f>
        <v>00643063</v>
      </c>
      <c r="H339" t="s">
        <v>111</v>
      </c>
      <c r="I339">
        <v>0</v>
      </c>
      <c r="L339">
        <v>10</v>
      </c>
      <c r="M339">
        <v>0</v>
      </c>
      <c r="N339">
        <v>10</v>
      </c>
      <c r="O339">
        <v>0</v>
      </c>
      <c r="P339" t="s">
        <v>1284</v>
      </c>
      <c r="Q339">
        <v>0</v>
      </c>
      <c r="R339">
        <v>0</v>
      </c>
      <c r="S339">
        <v>6</v>
      </c>
      <c r="T339">
        <v>0</v>
      </c>
      <c r="W339" t="s">
        <v>1285</v>
      </c>
    </row>
    <row r="340" spans="1:23" x14ac:dyDescent="0.25">
      <c r="A340">
        <v>333</v>
      </c>
      <c r="B340">
        <v>1601</v>
      </c>
      <c r="C340" t="s">
        <v>1286</v>
      </c>
      <c r="D340" t="s">
        <v>204</v>
      </c>
      <c r="E340" t="s">
        <v>174</v>
      </c>
      <c r="F340" t="s">
        <v>1287</v>
      </c>
      <c r="G340" t="str">
        <f>"00651542"</f>
        <v>00651542</v>
      </c>
      <c r="H340" t="s">
        <v>878</v>
      </c>
      <c r="I340">
        <v>0</v>
      </c>
      <c r="M340">
        <v>20</v>
      </c>
      <c r="N340">
        <v>0</v>
      </c>
      <c r="O340">
        <v>0</v>
      </c>
      <c r="P340" t="s">
        <v>1180</v>
      </c>
      <c r="Q340">
        <v>5</v>
      </c>
      <c r="R340">
        <v>5</v>
      </c>
      <c r="S340">
        <v>0</v>
      </c>
      <c r="T340">
        <v>0</v>
      </c>
      <c r="W340" t="s">
        <v>1288</v>
      </c>
    </row>
    <row r="341" spans="1:23" x14ac:dyDescent="0.25">
      <c r="A341">
        <v>334</v>
      </c>
      <c r="B341">
        <v>1096</v>
      </c>
      <c r="C341" t="s">
        <v>1289</v>
      </c>
      <c r="D341" t="s">
        <v>1290</v>
      </c>
      <c r="E341" t="s">
        <v>67</v>
      </c>
      <c r="F341" t="s">
        <v>1291</v>
      </c>
      <c r="G341" t="str">
        <f>"00654299"</f>
        <v>00654299</v>
      </c>
      <c r="H341" t="s">
        <v>499</v>
      </c>
      <c r="I341">
        <v>0</v>
      </c>
      <c r="M341">
        <v>20</v>
      </c>
      <c r="N341">
        <v>0</v>
      </c>
      <c r="O341">
        <v>0</v>
      </c>
      <c r="P341" t="s">
        <v>500</v>
      </c>
      <c r="Q341">
        <v>0</v>
      </c>
      <c r="R341">
        <v>0</v>
      </c>
      <c r="S341">
        <v>6</v>
      </c>
      <c r="T341">
        <v>0</v>
      </c>
      <c r="W341" t="s">
        <v>1205</v>
      </c>
    </row>
    <row r="342" spans="1:23" x14ac:dyDescent="0.25">
      <c r="A342">
        <v>335</v>
      </c>
      <c r="B342">
        <v>1412</v>
      </c>
      <c r="C342" t="s">
        <v>1292</v>
      </c>
      <c r="D342" t="s">
        <v>1093</v>
      </c>
      <c r="E342" t="s">
        <v>60</v>
      </c>
      <c r="F342" t="s">
        <v>1293</v>
      </c>
      <c r="G342" t="str">
        <f>"00652452"</f>
        <v>00652452</v>
      </c>
      <c r="H342" t="s">
        <v>99</v>
      </c>
      <c r="I342">
        <v>0</v>
      </c>
      <c r="M342">
        <v>0</v>
      </c>
      <c r="N342">
        <v>0</v>
      </c>
      <c r="O342">
        <v>0</v>
      </c>
      <c r="P342" t="s">
        <v>99</v>
      </c>
      <c r="Q342">
        <v>9</v>
      </c>
      <c r="R342">
        <v>9</v>
      </c>
      <c r="S342">
        <v>3</v>
      </c>
      <c r="T342">
        <v>0</v>
      </c>
      <c r="W342" t="s">
        <v>1294</v>
      </c>
    </row>
    <row r="343" spans="1:23" x14ac:dyDescent="0.25">
      <c r="A343">
        <v>336</v>
      </c>
      <c r="B343">
        <v>2720</v>
      </c>
      <c r="C343" t="s">
        <v>1295</v>
      </c>
      <c r="D343" t="s">
        <v>204</v>
      </c>
      <c r="E343" t="s">
        <v>30</v>
      </c>
      <c r="F343" t="s">
        <v>1296</v>
      </c>
      <c r="G343" t="str">
        <f>"00595492"</f>
        <v>00595492</v>
      </c>
      <c r="H343" t="s">
        <v>1297</v>
      </c>
      <c r="I343">
        <v>0</v>
      </c>
      <c r="M343">
        <v>20</v>
      </c>
      <c r="N343">
        <v>0</v>
      </c>
      <c r="O343">
        <v>0</v>
      </c>
      <c r="P343" t="s">
        <v>1298</v>
      </c>
      <c r="Q343">
        <v>0</v>
      </c>
      <c r="R343">
        <v>0</v>
      </c>
      <c r="S343">
        <v>6</v>
      </c>
      <c r="T343">
        <v>0</v>
      </c>
      <c r="W343" t="s">
        <v>472</v>
      </c>
    </row>
    <row r="344" spans="1:23" x14ac:dyDescent="0.25">
      <c r="A344">
        <v>337</v>
      </c>
      <c r="B344">
        <v>723</v>
      </c>
      <c r="C344" t="s">
        <v>1299</v>
      </c>
      <c r="D344" t="s">
        <v>22</v>
      </c>
      <c r="E344" t="s">
        <v>60</v>
      </c>
      <c r="F344" t="s">
        <v>1300</v>
      </c>
      <c r="G344" t="str">
        <f>"00601631"</f>
        <v>00601631</v>
      </c>
      <c r="H344" t="s">
        <v>69</v>
      </c>
      <c r="I344">
        <v>0</v>
      </c>
      <c r="M344">
        <v>20</v>
      </c>
      <c r="N344">
        <v>0</v>
      </c>
      <c r="O344">
        <v>0</v>
      </c>
      <c r="P344" t="s">
        <v>1301</v>
      </c>
      <c r="Q344">
        <v>0</v>
      </c>
      <c r="R344">
        <v>0</v>
      </c>
      <c r="S344">
        <v>6</v>
      </c>
      <c r="T344">
        <v>0</v>
      </c>
      <c r="W344" t="s">
        <v>558</v>
      </c>
    </row>
    <row r="345" spans="1:23" x14ac:dyDescent="0.25">
      <c r="A345">
        <v>338</v>
      </c>
      <c r="B345">
        <v>2532</v>
      </c>
      <c r="C345" t="s">
        <v>1302</v>
      </c>
      <c r="D345" t="s">
        <v>250</v>
      </c>
      <c r="E345" t="s">
        <v>134</v>
      </c>
      <c r="F345" t="s">
        <v>1303</v>
      </c>
      <c r="G345" t="str">
        <f>"00531418"</f>
        <v>00531418</v>
      </c>
      <c r="H345" t="s">
        <v>69</v>
      </c>
      <c r="I345">
        <v>0</v>
      </c>
      <c r="M345">
        <v>0</v>
      </c>
      <c r="N345">
        <v>0</v>
      </c>
      <c r="O345">
        <v>10</v>
      </c>
      <c r="P345" t="s">
        <v>1304</v>
      </c>
      <c r="Q345">
        <v>13</v>
      </c>
      <c r="R345">
        <v>13</v>
      </c>
      <c r="S345">
        <v>3</v>
      </c>
      <c r="T345">
        <v>0</v>
      </c>
      <c r="W345" t="s">
        <v>558</v>
      </c>
    </row>
    <row r="346" spans="1:23" x14ac:dyDescent="0.25">
      <c r="A346">
        <v>339</v>
      </c>
      <c r="B346">
        <v>6071</v>
      </c>
      <c r="C346" t="s">
        <v>1305</v>
      </c>
      <c r="D346" t="s">
        <v>250</v>
      </c>
      <c r="E346" t="s">
        <v>127</v>
      </c>
      <c r="F346" t="s">
        <v>1306</v>
      </c>
      <c r="G346" t="str">
        <f>"00261989"</f>
        <v>00261989</v>
      </c>
      <c r="H346" t="s">
        <v>1225</v>
      </c>
      <c r="I346">
        <v>0</v>
      </c>
      <c r="M346">
        <v>20</v>
      </c>
      <c r="N346">
        <v>0</v>
      </c>
      <c r="O346">
        <v>0</v>
      </c>
      <c r="P346" t="s">
        <v>1226</v>
      </c>
      <c r="Q346">
        <v>0</v>
      </c>
      <c r="R346">
        <v>0</v>
      </c>
      <c r="S346">
        <v>0</v>
      </c>
      <c r="T346">
        <v>0</v>
      </c>
      <c r="W346" t="s">
        <v>1226</v>
      </c>
    </row>
    <row r="347" spans="1:23" x14ac:dyDescent="0.25">
      <c r="A347">
        <v>340</v>
      </c>
      <c r="B347">
        <v>2369</v>
      </c>
      <c r="C347" t="s">
        <v>1307</v>
      </c>
      <c r="D347" t="s">
        <v>1308</v>
      </c>
      <c r="E347" t="s">
        <v>37</v>
      </c>
      <c r="F347" t="s">
        <v>1309</v>
      </c>
      <c r="G347" t="str">
        <f>"00649786"</f>
        <v>00649786</v>
      </c>
      <c r="H347" t="s">
        <v>1310</v>
      </c>
      <c r="I347">
        <v>0</v>
      </c>
      <c r="M347">
        <v>20</v>
      </c>
      <c r="N347">
        <v>0</v>
      </c>
      <c r="O347">
        <v>0</v>
      </c>
      <c r="P347" t="s">
        <v>1311</v>
      </c>
      <c r="Q347">
        <v>0</v>
      </c>
      <c r="R347">
        <v>0</v>
      </c>
      <c r="S347">
        <v>6</v>
      </c>
      <c r="T347">
        <v>0</v>
      </c>
      <c r="W347" t="s">
        <v>921</v>
      </c>
    </row>
    <row r="348" spans="1:23" x14ac:dyDescent="0.25">
      <c r="A348">
        <v>341</v>
      </c>
      <c r="B348">
        <v>981</v>
      </c>
      <c r="C348" t="s">
        <v>1312</v>
      </c>
      <c r="D348" t="s">
        <v>1313</v>
      </c>
      <c r="E348" t="s">
        <v>1314</v>
      </c>
      <c r="F348" t="s">
        <v>1315</v>
      </c>
      <c r="G348" t="str">
        <f>"00651177"</f>
        <v>00651177</v>
      </c>
      <c r="H348" t="s">
        <v>284</v>
      </c>
      <c r="I348">
        <v>0</v>
      </c>
      <c r="L348">
        <v>20</v>
      </c>
      <c r="M348">
        <v>0</v>
      </c>
      <c r="N348">
        <v>10</v>
      </c>
      <c r="O348">
        <v>0</v>
      </c>
      <c r="P348" t="s">
        <v>1316</v>
      </c>
      <c r="Q348">
        <v>0</v>
      </c>
      <c r="R348">
        <v>0</v>
      </c>
      <c r="S348">
        <v>6</v>
      </c>
      <c r="T348">
        <v>0</v>
      </c>
      <c r="W348" t="s">
        <v>1317</v>
      </c>
    </row>
    <row r="349" spans="1:23" x14ac:dyDescent="0.25">
      <c r="A349">
        <v>342</v>
      </c>
      <c r="B349">
        <v>2881</v>
      </c>
      <c r="C349" t="s">
        <v>1318</v>
      </c>
      <c r="D349" t="s">
        <v>291</v>
      </c>
      <c r="E349" t="s">
        <v>127</v>
      </c>
      <c r="F349" t="s">
        <v>1319</v>
      </c>
      <c r="G349" t="str">
        <f>"00618940"</f>
        <v>00618940</v>
      </c>
      <c r="H349" t="s">
        <v>343</v>
      </c>
      <c r="I349">
        <v>0</v>
      </c>
      <c r="L349">
        <v>10</v>
      </c>
      <c r="M349">
        <v>0</v>
      </c>
      <c r="N349">
        <v>10</v>
      </c>
      <c r="O349">
        <v>0</v>
      </c>
      <c r="P349" t="s">
        <v>1320</v>
      </c>
      <c r="Q349">
        <v>0</v>
      </c>
      <c r="R349">
        <v>0</v>
      </c>
      <c r="S349">
        <v>3</v>
      </c>
      <c r="T349">
        <v>0</v>
      </c>
      <c r="W349" t="s">
        <v>1317</v>
      </c>
    </row>
    <row r="350" spans="1:23" x14ac:dyDescent="0.25">
      <c r="A350">
        <v>343</v>
      </c>
      <c r="B350">
        <v>3924</v>
      </c>
      <c r="C350" t="s">
        <v>1321</v>
      </c>
      <c r="D350" t="s">
        <v>43</v>
      </c>
      <c r="E350" t="s">
        <v>162</v>
      </c>
      <c r="F350" t="s">
        <v>1322</v>
      </c>
      <c r="G350" t="str">
        <f>"00653387"</f>
        <v>00653387</v>
      </c>
      <c r="H350" t="s">
        <v>454</v>
      </c>
      <c r="I350">
        <v>0</v>
      </c>
      <c r="L350">
        <v>10</v>
      </c>
      <c r="M350">
        <v>0</v>
      </c>
      <c r="N350">
        <v>10</v>
      </c>
      <c r="O350">
        <v>0</v>
      </c>
      <c r="P350" t="s">
        <v>1323</v>
      </c>
      <c r="Q350">
        <v>2</v>
      </c>
      <c r="R350">
        <v>2</v>
      </c>
      <c r="S350">
        <v>0</v>
      </c>
      <c r="T350">
        <v>0</v>
      </c>
      <c r="W350" t="s">
        <v>1324</v>
      </c>
    </row>
    <row r="351" spans="1:23" x14ac:dyDescent="0.25">
      <c r="A351">
        <v>344</v>
      </c>
      <c r="B351">
        <v>1556</v>
      </c>
      <c r="C351" t="s">
        <v>938</v>
      </c>
      <c r="D351" t="s">
        <v>684</v>
      </c>
      <c r="E351" t="s">
        <v>466</v>
      </c>
      <c r="F351" t="s">
        <v>1325</v>
      </c>
      <c r="G351" t="str">
        <f>"00654208"</f>
        <v>00654208</v>
      </c>
      <c r="H351">
        <v>48</v>
      </c>
      <c r="I351">
        <v>0</v>
      </c>
      <c r="M351">
        <v>20</v>
      </c>
      <c r="N351">
        <v>0</v>
      </c>
      <c r="O351">
        <v>0</v>
      </c>
      <c r="P351">
        <v>68</v>
      </c>
      <c r="Q351">
        <v>0</v>
      </c>
      <c r="R351">
        <v>0</v>
      </c>
      <c r="S351">
        <v>0</v>
      </c>
      <c r="T351">
        <v>0</v>
      </c>
      <c r="W351">
        <v>68</v>
      </c>
    </row>
    <row r="352" spans="1:23" x14ac:dyDescent="0.25">
      <c r="A352">
        <v>345</v>
      </c>
      <c r="B352">
        <v>6384</v>
      </c>
      <c r="C352" t="s">
        <v>1326</v>
      </c>
      <c r="D352" t="s">
        <v>840</v>
      </c>
      <c r="E352" t="s">
        <v>127</v>
      </c>
      <c r="F352" t="s">
        <v>1327</v>
      </c>
      <c r="G352" t="str">
        <f>"201511007191"</f>
        <v>201511007191</v>
      </c>
      <c r="H352" t="s">
        <v>605</v>
      </c>
      <c r="I352">
        <v>0</v>
      </c>
      <c r="M352">
        <v>0</v>
      </c>
      <c r="N352">
        <v>0</v>
      </c>
      <c r="O352">
        <v>0</v>
      </c>
      <c r="P352" t="s">
        <v>605</v>
      </c>
      <c r="Q352">
        <v>2</v>
      </c>
      <c r="R352">
        <v>2</v>
      </c>
      <c r="S352">
        <v>6</v>
      </c>
      <c r="T352">
        <v>0</v>
      </c>
      <c r="W352" t="s">
        <v>1279</v>
      </c>
    </row>
    <row r="353" spans="1:23" x14ac:dyDescent="0.25">
      <c r="A353">
        <v>346</v>
      </c>
      <c r="B353">
        <v>5266</v>
      </c>
      <c r="C353" t="s">
        <v>42</v>
      </c>
      <c r="D353" t="s">
        <v>1328</v>
      </c>
      <c r="E353" t="s">
        <v>127</v>
      </c>
      <c r="F353" t="s">
        <v>1329</v>
      </c>
      <c r="G353" t="str">
        <f>"00649685"</f>
        <v>00649685</v>
      </c>
      <c r="H353" t="s">
        <v>460</v>
      </c>
      <c r="I353">
        <v>0</v>
      </c>
      <c r="M353">
        <v>20</v>
      </c>
      <c r="N353">
        <v>0</v>
      </c>
      <c r="O353">
        <v>0</v>
      </c>
      <c r="P353" t="s">
        <v>803</v>
      </c>
      <c r="Q353">
        <v>0</v>
      </c>
      <c r="R353">
        <v>0</v>
      </c>
      <c r="S353">
        <v>3</v>
      </c>
      <c r="T353">
        <v>0</v>
      </c>
      <c r="W353" t="s">
        <v>1279</v>
      </c>
    </row>
    <row r="354" spans="1:23" x14ac:dyDescent="0.25">
      <c r="A354">
        <v>347</v>
      </c>
      <c r="B354">
        <v>2845</v>
      </c>
      <c r="C354" t="s">
        <v>1330</v>
      </c>
      <c r="D354" t="s">
        <v>1331</v>
      </c>
      <c r="E354" t="s">
        <v>1332</v>
      </c>
      <c r="F354" t="s">
        <v>1333</v>
      </c>
      <c r="G354" t="str">
        <f>"00630408"</f>
        <v>00630408</v>
      </c>
      <c r="H354" t="s">
        <v>436</v>
      </c>
      <c r="I354">
        <v>0</v>
      </c>
      <c r="J354">
        <v>20</v>
      </c>
      <c r="M354">
        <v>0</v>
      </c>
      <c r="N354">
        <v>20</v>
      </c>
      <c r="O354">
        <v>0</v>
      </c>
      <c r="P354" t="s">
        <v>1279</v>
      </c>
      <c r="Q354">
        <v>0</v>
      </c>
      <c r="R354">
        <v>0</v>
      </c>
      <c r="S354">
        <v>0</v>
      </c>
      <c r="T354">
        <v>0</v>
      </c>
      <c r="W354" t="s">
        <v>1279</v>
      </c>
    </row>
    <row r="355" spans="1:23" x14ac:dyDescent="0.25">
      <c r="A355">
        <v>348</v>
      </c>
      <c r="B355">
        <v>4066</v>
      </c>
      <c r="C355" t="s">
        <v>1334</v>
      </c>
      <c r="D355" t="s">
        <v>173</v>
      </c>
      <c r="E355" t="s">
        <v>134</v>
      </c>
      <c r="F355" t="s">
        <v>1335</v>
      </c>
      <c r="G355" t="str">
        <f>"00642962"</f>
        <v>00642962</v>
      </c>
      <c r="H355" t="s">
        <v>111</v>
      </c>
      <c r="I355">
        <v>0</v>
      </c>
      <c r="L355">
        <v>10</v>
      </c>
      <c r="M355">
        <v>0</v>
      </c>
      <c r="N355">
        <v>10</v>
      </c>
      <c r="O355">
        <v>0</v>
      </c>
      <c r="P355" t="s">
        <v>1284</v>
      </c>
      <c r="Q355">
        <v>0</v>
      </c>
      <c r="R355">
        <v>0</v>
      </c>
      <c r="S355">
        <v>3</v>
      </c>
      <c r="T355">
        <v>0</v>
      </c>
      <c r="W355" t="s">
        <v>1336</v>
      </c>
    </row>
    <row r="356" spans="1:23" x14ac:dyDescent="0.25">
      <c r="A356">
        <v>349</v>
      </c>
      <c r="B356">
        <v>3158</v>
      </c>
      <c r="C356" t="s">
        <v>1337</v>
      </c>
      <c r="D356" t="s">
        <v>66</v>
      </c>
      <c r="E356" t="s">
        <v>127</v>
      </c>
      <c r="F356" t="s">
        <v>1338</v>
      </c>
      <c r="G356" t="str">
        <f>"00626403"</f>
        <v>00626403</v>
      </c>
      <c r="H356" t="s">
        <v>338</v>
      </c>
      <c r="I356">
        <v>0</v>
      </c>
      <c r="M356">
        <v>0</v>
      </c>
      <c r="N356">
        <v>0</v>
      </c>
      <c r="O356">
        <v>0</v>
      </c>
      <c r="P356" t="s">
        <v>338</v>
      </c>
      <c r="Q356">
        <v>13</v>
      </c>
      <c r="R356">
        <v>13</v>
      </c>
      <c r="S356">
        <v>0</v>
      </c>
      <c r="T356">
        <v>0</v>
      </c>
      <c r="W356" t="s">
        <v>1238</v>
      </c>
    </row>
    <row r="357" spans="1:23" x14ac:dyDescent="0.25">
      <c r="A357">
        <v>350</v>
      </c>
      <c r="B357">
        <v>2739</v>
      </c>
      <c r="C357" t="s">
        <v>1339</v>
      </c>
      <c r="D357" t="s">
        <v>1340</v>
      </c>
      <c r="E357" t="s">
        <v>610</v>
      </c>
      <c r="F357" t="s">
        <v>1341</v>
      </c>
      <c r="G357" t="str">
        <f>"00646537"</f>
        <v>00646537</v>
      </c>
      <c r="H357" t="s">
        <v>343</v>
      </c>
      <c r="I357">
        <v>0</v>
      </c>
      <c r="M357">
        <v>0</v>
      </c>
      <c r="N357">
        <v>0</v>
      </c>
      <c r="O357">
        <v>0</v>
      </c>
      <c r="P357" t="s">
        <v>343</v>
      </c>
      <c r="Q357">
        <v>0</v>
      </c>
      <c r="R357">
        <v>0</v>
      </c>
      <c r="S357">
        <v>12</v>
      </c>
      <c r="T357">
        <v>0</v>
      </c>
      <c r="W357" t="s">
        <v>1342</v>
      </c>
    </row>
    <row r="358" spans="1:23" x14ac:dyDescent="0.25">
      <c r="A358">
        <v>351</v>
      </c>
      <c r="B358">
        <v>2643</v>
      </c>
      <c r="C358" t="s">
        <v>1343</v>
      </c>
      <c r="D358" t="s">
        <v>161</v>
      </c>
      <c r="E358" t="s">
        <v>217</v>
      </c>
      <c r="F358" t="s">
        <v>1344</v>
      </c>
      <c r="G358" t="str">
        <f>"00532931"</f>
        <v>00532931</v>
      </c>
      <c r="H358" t="s">
        <v>499</v>
      </c>
      <c r="I358">
        <v>0</v>
      </c>
      <c r="M358">
        <v>20</v>
      </c>
      <c r="N358">
        <v>0</v>
      </c>
      <c r="O358">
        <v>0</v>
      </c>
      <c r="P358" t="s">
        <v>500</v>
      </c>
      <c r="Q358">
        <v>0</v>
      </c>
      <c r="R358">
        <v>0</v>
      </c>
      <c r="S358">
        <v>3</v>
      </c>
      <c r="T358">
        <v>0</v>
      </c>
      <c r="W358" t="s">
        <v>826</v>
      </c>
    </row>
    <row r="359" spans="1:23" x14ac:dyDescent="0.25">
      <c r="A359">
        <v>352</v>
      </c>
      <c r="B359">
        <v>4108</v>
      </c>
      <c r="C359" t="s">
        <v>1345</v>
      </c>
      <c r="D359" t="s">
        <v>422</v>
      </c>
      <c r="E359" t="s">
        <v>84</v>
      </c>
      <c r="F359" t="s">
        <v>1346</v>
      </c>
      <c r="G359" t="str">
        <f>"00647871"</f>
        <v>00647871</v>
      </c>
      <c r="H359" t="s">
        <v>200</v>
      </c>
      <c r="I359">
        <v>0</v>
      </c>
      <c r="M359">
        <v>20</v>
      </c>
      <c r="N359">
        <v>0</v>
      </c>
      <c r="O359">
        <v>0</v>
      </c>
      <c r="P359" t="s">
        <v>201</v>
      </c>
      <c r="Q359">
        <v>0</v>
      </c>
      <c r="R359">
        <v>0</v>
      </c>
      <c r="S359">
        <v>0</v>
      </c>
      <c r="T359">
        <v>0</v>
      </c>
      <c r="W359" t="s">
        <v>201</v>
      </c>
    </row>
    <row r="360" spans="1:23" x14ac:dyDescent="0.25">
      <c r="A360">
        <v>353</v>
      </c>
      <c r="B360">
        <v>873</v>
      </c>
      <c r="C360" t="s">
        <v>1347</v>
      </c>
      <c r="D360" t="s">
        <v>347</v>
      </c>
      <c r="E360" t="s">
        <v>134</v>
      </c>
      <c r="F360" t="s">
        <v>1348</v>
      </c>
      <c r="G360" t="str">
        <f>"00634714"</f>
        <v>00634714</v>
      </c>
      <c r="H360" t="s">
        <v>436</v>
      </c>
      <c r="I360">
        <v>0</v>
      </c>
      <c r="M360">
        <v>0</v>
      </c>
      <c r="N360">
        <v>0</v>
      </c>
      <c r="O360">
        <v>0</v>
      </c>
      <c r="P360" t="s">
        <v>436</v>
      </c>
      <c r="Q360">
        <v>13</v>
      </c>
      <c r="R360">
        <v>13</v>
      </c>
      <c r="S360">
        <v>6</v>
      </c>
      <c r="T360">
        <v>0</v>
      </c>
      <c r="W360" t="s">
        <v>1349</v>
      </c>
    </row>
    <row r="361" spans="1:23" x14ac:dyDescent="0.25">
      <c r="A361">
        <v>354</v>
      </c>
      <c r="B361">
        <v>1722</v>
      </c>
      <c r="C361" t="s">
        <v>1350</v>
      </c>
      <c r="D361" t="s">
        <v>59</v>
      </c>
      <c r="E361" t="s">
        <v>37</v>
      </c>
      <c r="F361" t="s">
        <v>1351</v>
      </c>
      <c r="G361" t="str">
        <f>"00654033"</f>
        <v>00654033</v>
      </c>
      <c r="H361" t="s">
        <v>86</v>
      </c>
      <c r="I361">
        <v>0</v>
      </c>
      <c r="L361">
        <v>10</v>
      </c>
      <c r="M361">
        <v>0</v>
      </c>
      <c r="N361">
        <v>10</v>
      </c>
      <c r="O361">
        <v>0</v>
      </c>
      <c r="P361" t="s">
        <v>1352</v>
      </c>
      <c r="Q361">
        <v>0</v>
      </c>
      <c r="R361">
        <v>0</v>
      </c>
      <c r="S361">
        <v>3</v>
      </c>
      <c r="T361">
        <v>0</v>
      </c>
      <c r="W361" t="s">
        <v>1349</v>
      </c>
    </row>
    <row r="362" spans="1:23" x14ac:dyDescent="0.25">
      <c r="A362">
        <v>355</v>
      </c>
      <c r="B362">
        <v>477</v>
      </c>
      <c r="C362" t="s">
        <v>1353</v>
      </c>
      <c r="D362" t="s">
        <v>1072</v>
      </c>
      <c r="E362" t="s">
        <v>479</v>
      </c>
      <c r="F362" t="s">
        <v>1354</v>
      </c>
      <c r="G362" t="str">
        <f>"00625846"</f>
        <v>00625846</v>
      </c>
      <c r="H362" t="s">
        <v>1355</v>
      </c>
      <c r="I362">
        <v>0</v>
      </c>
      <c r="M362">
        <v>0</v>
      </c>
      <c r="N362">
        <v>0</v>
      </c>
      <c r="O362">
        <v>0</v>
      </c>
      <c r="P362" t="s">
        <v>1355</v>
      </c>
      <c r="Q362">
        <v>0</v>
      </c>
      <c r="R362">
        <v>0</v>
      </c>
      <c r="S362">
        <v>9</v>
      </c>
      <c r="T362">
        <v>0</v>
      </c>
      <c r="W362" t="s">
        <v>1356</v>
      </c>
    </row>
    <row r="363" spans="1:23" x14ac:dyDescent="0.25">
      <c r="A363">
        <v>356</v>
      </c>
      <c r="B363">
        <v>3518</v>
      </c>
      <c r="C363" t="s">
        <v>1357</v>
      </c>
      <c r="D363" t="s">
        <v>66</v>
      </c>
      <c r="E363" t="s">
        <v>244</v>
      </c>
      <c r="F363" t="s">
        <v>1358</v>
      </c>
      <c r="G363" t="str">
        <f>"00254274"</f>
        <v>00254274</v>
      </c>
      <c r="H363" t="s">
        <v>129</v>
      </c>
      <c r="I363">
        <v>0</v>
      </c>
      <c r="M363">
        <v>0</v>
      </c>
      <c r="N363">
        <v>0</v>
      </c>
      <c r="O363">
        <v>0</v>
      </c>
      <c r="P363" t="s">
        <v>129</v>
      </c>
      <c r="Q363">
        <v>0</v>
      </c>
      <c r="R363">
        <v>0</v>
      </c>
      <c r="S363">
        <v>9</v>
      </c>
      <c r="T363">
        <v>0</v>
      </c>
      <c r="W363" t="s">
        <v>1359</v>
      </c>
    </row>
    <row r="364" spans="1:23" x14ac:dyDescent="0.25">
      <c r="A364">
        <v>357</v>
      </c>
      <c r="B364">
        <v>5542</v>
      </c>
      <c r="C364" t="s">
        <v>1360</v>
      </c>
      <c r="D364" t="s">
        <v>14</v>
      </c>
      <c r="E364" t="s">
        <v>565</v>
      </c>
      <c r="F364" t="s">
        <v>1361</v>
      </c>
      <c r="G364" t="str">
        <f>"00360544"</f>
        <v>00360544</v>
      </c>
      <c r="H364" t="s">
        <v>338</v>
      </c>
      <c r="I364">
        <v>0</v>
      </c>
      <c r="M364">
        <v>0</v>
      </c>
      <c r="N364">
        <v>0</v>
      </c>
      <c r="O364">
        <v>0</v>
      </c>
      <c r="P364" t="s">
        <v>338</v>
      </c>
      <c r="Q364">
        <v>6</v>
      </c>
      <c r="R364">
        <v>6</v>
      </c>
      <c r="S364">
        <v>6</v>
      </c>
      <c r="T364">
        <v>0</v>
      </c>
      <c r="W364" t="s">
        <v>1359</v>
      </c>
    </row>
    <row r="365" spans="1:23" x14ac:dyDescent="0.25">
      <c r="A365">
        <v>358</v>
      </c>
      <c r="B365">
        <v>6287</v>
      </c>
      <c r="C365" t="s">
        <v>1362</v>
      </c>
      <c r="D365" t="s">
        <v>59</v>
      </c>
      <c r="E365" t="s">
        <v>1363</v>
      </c>
      <c r="F365" t="s">
        <v>1364</v>
      </c>
      <c r="G365" t="str">
        <f>"00653442"</f>
        <v>00653442</v>
      </c>
      <c r="H365" t="s">
        <v>605</v>
      </c>
      <c r="I365">
        <v>0</v>
      </c>
      <c r="M365">
        <v>0</v>
      </c>
      <c r="N365">
        <v>0</v>
      </c>
      <c r="O365">
        <v>0</v>
      </c>
      <c r="P365" t="s">
        <v>605</v>
      </c>
      <c r="Q365">
        <v>0</v>
      </c>
      <c r="R365">
        <v>0</v>
      </c>
      <c r="S365">
        <v>6</v>
      </c>
      <c r="T365">
        <v>0</v>
      </c>
      <c r="W365" t="s">
        <v>1365</v>
      </c>
    </row>
    <row r="366" spans="1:23" x14ac:dyDescent="0.25">
      <c r="A366">
        <v>359</v>
      </c>
      <c r="B366">
        <v>5818</v>
      </c>
      <c r="C366" t="s">
        <v>1366</v>
      </c>
      <c r="D366" t="s">
        <v>276</v>
      </c>
      <c r="E366" t="s">
        <v>610</v>
      </c>
      <c r="F366" t="s">
        <v>1367</v>
      </c>
      <c r="G366" t="str">
        <f>"00630760"</f>
        <v>00630760</v>
      </c>
      <c r="H366" t="s">
        <v>520</v>
      </c>
      <c r="I366">
        <v>0</v>
      </c>
      <c r="M366">
        <v>0</v>
      </c>
      <c r="N366">
        <v>0</v>
      </c>
      <c r="O366">
        <v>0</v>
      </c>
      <c r="P366" t="s">
        <v>520</v>
      </c>
      <c r="Q366">
        <v>9</v>
      </c>
      <c r="R366">
        <v>9</v>
      </c>
      <c r="S366">
        <v>6</v>
      </c>
      <c r="T366">
        <v>0</v>
      </c>
      <c r="W366" t="s">
        <v>1365</v>
      </c>
    </row>
    <row r="367" spans="1:23" x14ac:dyDescent="0.25">
      <c r="A367">
        <v>360</v>
      </c>
      <c r="B367">
        <v>4562</v>
      </c>
      <c r="C367" t="s">
        <v>1117</v>
      </c>
      <c r="D367" t="s">
        <v>291</v>
      </c>
      <c r="E367" t="s">
        <v>60</v>
      </c>
      <c r="F367" t="s">
        <v>1368</v>
      </c>
      <c r="G367" t="str">
        <f>"00360907"</f>
        <v>00360907</v>
      </c>
      <c r="H367" t="s">
        <v>605</v>
      </c>
      <c r="I367">
        <v>0</v>
      </c>
      <c r="M367">
        <v>0</v>
      </c>
      <c r="N367">
        <v>0</v>
      </c>
      <c r="O367">
        <v>0</v>
      </c>
      <c r="P367" t="s">
        <v>605</v>
      </c>
      <c r="Q367">
        <v>3</v>
      </c>
      <c r="R367">
        <v>3</v>
      </c>
      <c r="S367">
        <v>3</v>
      </c>
      <c r="T367">
        <v>0</v>
      </c>
      <c r="W367" t="s">
        <v>1365</v>
      </c>
    </row>
    <row r="368" spans="1:23" x14ac:dyDescent="0.25">
      <c r="A368">
        <v>361</v>
      </c>
      <c r="B368">
        <v>1426</v>
      </c>
      <c r="C368" t="s">
        <v>1369</v>
      </c>
      <c r="D368" t="s">
        <v>59</v>
      </c>
      <c r="E368" t="s">
        <v>491</v>
      </c>
      <c r="F368" t="s">
        <v>1370</v>
      </c>
      <c r="G368" t="str">
        <f>"00293051"</f>
        <v>00293051</v>
      </c>
      <c r="H368" t="s">
        <v>730</v>
      </c>
      <c r="I368">
        <v>0</v>
      </c>
      <c r="M368">
        <v>20</v>
      </c>
      <c r="N368">
        <v>0</v>
      </c>
      <c r="O368">
        <v>0</v>
      </c>
      <c r="P368" t="s">
        <v>731</v>
      </c>
      <c r="Q368">
        <v>0</v>
      </c>
      <c r="R368">
        <v>0</v>
      </c>
      <c r="S368">
        <v>0</v>
      </c>
      <c r="T368">
        <v>0</v>
      </c>
      <c r="W368" t="s">
        <v>731</v>
      </c>
    </row>
    <row r="369" spans="1:23" x14ac:dyDescent="0.25">
      <c r="A369">
        <v>362</v>
      </c>
      <c r="B369">
        <v>4996</v>
      </c>
      <c r="C369" t="s">
        <v>1371</v>
      </c>
      <c r="D369" t="s">
        <v>43</v>
      </c>
      <c r="E369" t="s">
        <v>30</v>
      </c>
      <c r="F369" t="s">
        <v>1372</v>
      </c>
      <c r="G369" t="str">
        <f>"00651161"</f>
        <v>00651161</v>
      </c>
      <c r="H369" t="s">
        <v>32</v>
      </c>
      <c r="I369">
        <v>0</v>
      </c>
      <c r="M369">
        <v>0</v>
      </c>
      <c r="N369">
        <v>0</v>
      </c>
      <c r="O369">
        <v>0</v>
      </c>
      <c r="P369" t="s">
        <v>32</v>
      </c>
      <c r="Q369">
        <v>0</v>
      </c>
      <c r="R369">
        <v>0</v>
      </c>
      <c r="S369">
        <v>6</v>
      </c>
      <c r="T369">
        <v>0</v>
      </c>
      <c r="W369" t="s">
        <v>1373</v>
      </c>
    </row>
    <row r="370" spans="1:23" x14ac:dyDescent="0.25">
      <c r="A370">
        <v>363</v>
      </c>
      <c r="B370">
        <v>3609</v>
      </c>
      <c r="C370" t="s">
        <v>160</v>
      </c>
      <c r="D370" t="s">
        <v>422</v>
      </c>
      <c r="E370" t="s">
        <v>561</v>
      </c>
      <c r="F370" t="s">
        <v>1374</v>
      </c>
      <c r="G370" t="str">
        <f>"00623678"</f>
        <v>00623678</v>
      </c>
      <c r="H370" t="s">
        <v>1225</v>
      </c>
      <c r="I370">
        <v>0</v>
      </c>
      <c r="M370">
        <v>0</v>
      </c>
      <c r="N370">
        <v>0</v>
      </c>
      <c r="O370">
        <v>0</v>
      </c>
      <c r="P370" t="s">
        <v>1225</v>
      </c>
      <c r="Q370">
        <v>10</v>
      </c>
      <c r="R370">
        <v>10</v>
      </c>
      <c r="S370">
        <v>6</v>
      </c>
      <c r="T370">
        <v>0</v>
      </c>
      <c r="W370" t="s">
        <v>1375</v>
      </c>
    </row>
    <row r="371" spans="1:23" x14ac:dyDescent="0.25">
      <c r="A371">
        <v>364</v>
      </c>
      <c r="B371">
        <v>2466</v>
      </c>
      <c r="C371" t="s">
        <v>1376</v>
      </c>
      <c r="D371" t="s">
        <v>1377</v>
      </c>
      <c r="E371" t="s">
        <v>53</v>
      </c>
      <c r="F371" t="s">
        <v>1378</v>
      </c>
      <c r="G371" t="str">
        <f>"00616030"</f>
        <v>00616030</v>
      </c>
      <c r="H371" t="s">
        <v>164</v>
      </c>
      <c r="I371">
        <v>0</v>
      </c>
      <c r="M371">
        <v>0</v>
      </c>
      <c r="N371">
        <v>0</v>
      </c>
      <c r="O371">
        <v>0</v>
      </c>
      <c r="P371" t="s">
        <v>164</v>
      </c>
      <c r="Q371">
        <v>0</v>
      </c>
      <c r="R371">
        <v>0</v>
      </c>
      <c r="S371">
        <v>6</v>
      </c>
      <c r="T371">
        <v>0</v>
      </c>
      <c r="W371" t="s">
        <v>1379</v>
      </c>
    </row>
    <row r="372" spans="1:23" x14ac:dyDescent="0.25">
      <c r="A372">
        <v>365</v>
      </c>
      <c r="B372">
        <v>1929</v>
      </c>
      <c r="C372" t="s">
        <v>1380</v>
      </c>
      <c r="D372" t="s">
        <v>422</v>
      </c>
      <c r="E372" t="s">
        <v>84</v>
      </c>
      <c r="F372" t="s">
        <v>1381</v>
      </c>
      <c r="G372" t="str">
        <f>"00220070"</f>
        <v>00220070</v>
      </c>
      <c r="H372" t="s">
        <v>460</v>
      </c>
      <c r="I372">
        <v>0</v>
      </c>
      <c r="M372">
        <v>20</v>
      </c>
      <c r="N372">
        <v>0</v>
      </c>
      <c r="O372">
        <v>0</v>
      </c>
      <c r="P372" t="s">
        <v>803</v>
      </c>
      <c r="Q372">
        <v>0</v>
      </c>
      <c r="R372">
        <v>0</v>
      </c>
      <c r="S372">
        <v>0</v>
      </c>
      <c r="T372">
        <v>0</v>
      </c>
      <c r="W372" t="s">
        <v>803</v>
      </c>
    </row>
    <row r="373" spans="1:23" x14ac:dyDescent="0.25">
      <c r="A373">
        <v>366</v>
      </c>
      <c r="B373">
        <v>1872</v>
      </c>
      <c r="C373" t="s">
        <v>160</v>
      </c>
      <c r="D373" t="s">
        <v>1382</v>
      </c>
      <c r="E373" t="s">
        <v>458</v>
      </c>
      <c r="F373" t="s">
        <v>1383</v>
      </c>
      <c r="G373" t="str">
        <f>"00653615"</f>
        <v>00653615</v>
      </c>
      <c r="H373" t="s">
        <v>624</v>
      </c>
      <c r="I373">
        <v>0</v>
      </c>
      <c r="M373">
        <v>20</v>
      </c>
      <c r="N373">
        <v>0</v>
      </c>
      <c r="O373">
        <v>0</v>
      </c>
      <c r="P373" t="s">
        <v>1384</v>
      </c>
      <c r="Q373">
        <v>0</v>
      </c>
      <c r="R373">
        <v>0</v>
      </c>
      <c r="S373">
        <v>3</v>
      </c>
      <c r="T373">
        <v>0</v>
      </c>
      <c r="W373" t="s">
        <v>1385</v>
      </c>
    </row>
    <row r="374" spans="1:23" x14ac:dyDescent="0.25">
      <c r="A374">
        <v>367</v>
      </c>
      <c r="B374">
        <v>5193</v>
      </c>
      <c r="C374" t="s">
        <v>1386</v>
      </c>
      <c r="D374" t="s">
        <v>1308</v>
      </c>
      <c r="E374" t="s">
        <v>423</v>
      </c>
      <c r="F374" t="s">
        <v>1387</v>
      </c>
      <c r="G374" t="str">
        <f>"00652866"</f>
        <v>00652866</v>
      </c>
      <c r="H374" t="s">
        <v>343</v>
      </c>
      <c r="I374">
        <v>0</v>
      </c>
      <c r="M374">
        <v>0</v>
      </c>
      <c r="N374">
        <v>0</v>
      </c>
      <c r="O374">
        <v>0</v>
      </c>
      <c r="P374" t="s">
        <v>343</v>
      </c>
      <c r="Q374">
        <v>3</v>
      </c>
      <c r="R374">
        <v>3</v>
      </c>
      <c r="S374">
        <v>6</v>
      </c>
      <c r="T374">
        <v>0</v>
      </c>
      <c r="W374" t="s">
        <v>1388</v>
      </c>
    </row>
    <row r="375" spans="1:23" x14ac:dyDescent="0.25">
      <c r="A375">
        <v>368</v>
      </c>
      <c r="B375">
        <v>1567</v>
      </c>
      <c r="C375" t="s">
        <v>1162</v>
      </c>
      <c r="D375" t="s">
        <v>288</v>
      </c>
      <c r="E375" t="s">
        <v>84</v>
      </c>
      <c r="F375" t="s">
        <v>1389</v>
      </c>
      <c r="G375" t="str">
        <f>"00642064"</f>
        <v>00642064</v>
      </c>
      <c r="H375" t="s">
        <v>316</v>
      </c>
      <c r="I375">
        <v>0</v>
      </c>
      <c r="L375">
        <v>10</v>
      </c>
      <c r="M375">
        <v>0</v>
      </c>
      <c r="N375">
        <v>10</v>
      </c>
      <c r="O375">
        <v>0</v>
      </c>
      <c r="P375" t="s">
        <v>1390</v>
      </c>
      <c r="Q375">
        <v>11</v>
      </c>
      <c r="R375">
        <v>11</v>
      </c>
      <c r="S375">
        <v>0</v>
      </c>
      <c r="T375">
        <v>0</v>
      </c>
      <c r="W375" t="s">
        <v>1391</v>
      </c>
    </row>
    <row r="376" spans="1:23" x14ac:dyDescent="0.25">
      <c r="A376">
        <v>369</v>
      </c>
      <c r="B376">
        <v>3582</v>
      </c>
      <c r="C376" t="s">
        <v>1392</v>
      </c>
      <c r="D376" t="s">
        <v>889</v>
      </c>
      <c r="E376" t="s">
        <v>603</v>
      </c>
      <c r="F376" t="s">
        <v>1393</v>
      </c>
      <c r="G376" t="str">
        <f>"00628964"</f>
        <v>00628964</v>
      </c>
      <c r="H376" t="s">
        <v>1297</v>
      </c>
      <c r="I376">
        <v>0</v>
      </c>
      <c r="M376">
        <v>20</v>
      </c>
      <c r="N376">
        <v>0</v>
      </c>
      <c r="O376">
        <v>0</v>
      </c>
      <c r="P376" t="s">
        <v>1298</v>
      </c>
      <c r="Q376">
        <v>0</v>
      </c>
      <c r="R376">
        <v>0</v>
      </c>
      <c r="S376">
        <v>0</v>
      </c>
      <c r="T376">
        <v>0</v>
      </c>
      <c r="W376" t="s">
        <v>1298</v>
      </c>
    </row>
    <row r="377" spans="1:23" x14ac:dyDescent="0.25">
      <c r="A377">
        <v>370</v>
      </c>
      <c r="B377">
        <v>3162</v>
      </c>
      <c r="C377" t="s">
        <v>1394</v>
      </c>
      <c r="D377" t="s">
        <v>1395</v>
      </c>
      <c r="E377" t="s">
        <v>67</v>
      </c>
      <c r="F377" t="s">
        <v>1396</v>
      </c>
      <c r="G377" t="str">
        <f>"00636291"</f>
        <v>00636291</v>
      </c>
      <c r="H377" t="s">
        <v>129</v>
      </c>
      <c r="I377">
        <v>0</v>
      </c>
      <c r="M377">
        <v>0</v>
      </c>
      <c r="N377">
        <v>0</v>
      </c>
      <c r="O377">
        <v>0</v>
      </c>
      <c r="P377" t="s">
        <v>129</v>
      </c>
      <c r="Q377">
        <v>0</v>
      </c>
      <c r="R377">
        <v>0</v>
      </c>
      <c r="S377">
        <v>6</v>
      </c>
      <c r="T377">
        <v>0</v>
      </c>
      <c r="W377" t="s">
        <v>1397</v>
      </c>
    </row>
    <row r="378" spans="1:23" x14ac:dyDescent="0.25">
      <c r="A378">
        <v>371</v>
      </c>
      <c r="B378">
        <v>2132</v>
      </c>
      <c r="C378" t="s">
        <v>1398</v>
      </c>
      <c r="D378" t="s">
        <v>1399</v>
      </c>
      <c r="E378" t="s">
        <v>561</v>
      </c>
      <c r="F378" t="s">
        <v>1400</v>
      </c>
      <c r="G378" t="str">
        <f>"00651530"</f>
        <v>00651530</v>
      </c>
      <c r="H378" t="s">
        <v>129</v>
      </c>
      <c r="I378">
        <v>0</v>
      </c>
      <c r="M378">
        <v>0</v>
      </c>
      <c r="N378">
        <v>0</v>
      </c>
      <c r="O378">
        <v>0</v>
      </c>
      <c r="P378" t="s">
        <v>129</v>
      </c>
      <c r="Q378">
        <v>0</v>
      </c>
      <c r="R378">
        <v>0</v>
      </c>
      <c r="S378">
        <v>6</v>
      </c>
      <c r="T378">
        <v>0</v>
      </c>
      <c r="W378" t="s">
        <v>1397</v>
      </c>
    </row>
    <row r="379" spans="1:23" x14ac:dyDescent="0.25">
      <c r="A379">
        <v>372</v>
      </c>
      <c r="B379">
        <v>1102</v>
      </c>
      <c r="C379" t="s">
        <v>1401</v>
      </c>
      <c r="D379" t="s">
        <v>422</v>
      </c>
      <c r="E379" t="s">
        <v>458</v>
      </c>
      <c r="F379" t="s">
        <v>1402</v>
      </c>
      <c r="G379" t="str">
        <f>"00638515"</f>
        <v>00638515</v>
      </c>
      <c r="H379">
        <v>57</v>
      </c>
      <c r="I379">
        <v>0</v>
      </c>
      <c r="M379">
        <v>0</v>
      </c>
      <c r="N379">
        <v>0</v>
      </c>
      <c r="O379">
        <v>0</v>
      </c>
      <c r="P379">
        <v>57</v>
      </c>
      <c r="Q379">
        <v>0</v>
      </c>
      <c r="R379">
        <v>0</v>
      </c>
      <c r="S379">
        <v>6</v>
      </c>
      <c r="T379">
        <v>0</v>
      </c>
      <c r="W379">
        <v>63</v>
      </c>
    </row>
    <row r="380" spans="1:23" x14ac:dyDescent="0.25">
      <c r="A380">
        <v>373</v>
      </c>
      <c r="B380">
        <v>4579</v>
      </c>
      <c r="C380" t="s">
        <v>1403</v>
      </c>
      <c r="D380" t="s">
        <v>140</v>
      </c>
      <c r="E380" t="s">
        <v>174</v>
      </c>
      <c r="F380" t="s">
        <v>1404</v>
      </c>
      <c r="G380" t="str">
        <f>"00653733"</f>
        <v>00653733</v>
      </c>
      <c r="H380" t="s">
        <v>239</v>
      </c>
      <c r="I380">
        <v>0</v>
      </c>
      <c r="M380">
        <v>0</v>
      </c>
      <c r="N380">
        <v>0</v>
      </c>
      <c r="O380">
        <v>0</v>
      </c>
      <c r="P380" t="s">
        <v>239</v>
      </c>
      <c r="Q380">
        <v>0</v>
      </c>
      <c r="R380">
        <v>0</v>
      </c>
      <c r="S380">
        <v>6</v>
      </c>
      <c r="T380">
        <v>0</v>
      </c>
      <c r="W380" t="s">
        <v>1405</v>
      </c>
    </row>
    <row r="381" spans="1:23" x14ac:dyDescent="0.25">
      <c r="A381">
        <v>374</v>
      </c>
      <c r="B381">
        <v>2580</v>
      </c>
      <c r="C381" t="s">
        <v>1406</v>
      </c>
      <c r="D381" t="s">
        <v>1407</v>
      </c>
      <c r="E381" t="s">
        <v>53</v>
      </c>
      <c r="F381" t="s">
        <v>1408</v>
      </c>
      <c r="G381" t="str">
        <f>"00650788"</f>
        <v>00650788</v>
      </c>
      <c r="H381" t="s">
        <v>450</v>
      </c>
      <c r="I381">
        <v>0</v>
      </c>
      <c r="M381">
        <v>20</v>
      </c>
      <c r="N381">
        <v>0</v>
      </c>
      <c r="O381">
        <v>0</v>
      </c>
      <c r="P381" t="s">
        <v>1409</v>
      </c>
      <c r="Q381">
        <v>0</v>
      </c>
      <c r="R381">
        <v>0</v>
      </c>
      <c r="S381">
        <v>0</v>
      </c>
      <c r="T381">
        <v>0</v>
      </c>
      <c r="W381" t="s">
        <v>1409</v>
      </c>
    </row>
    <row r="382" spans="1:23" x14ac:dyDescent="0.25">
      <c r="A382">
        <v>375</v>
      </c>
      <c r="B382">
        <v>1438</v>
      </c>
      <c r="C382" t="s">
        <v>1410</v>
      </c>
      <c r="D382" t="s">
        <v>140</v>
      </c>
      <c r="E382" t="s">
        <v>565</v>
      </c>
      <c r="F382" t="s">
        <v>1411</v>
      </c>
      <c r="G382" t="str">
        <f>"00650804"</f>
        <v>00650804</v>
      </c>
      <c r="H382" t="s">
        <v>279</v>
      </c>
      <c r="I382">
        <v>0</v>
      </c>
      <c r="M382">
        <v>0</v>
      </c>
      <c r="N382">
        <v>0</v>
      </c>
      <c r="O382">
        <v>0</v>
      </c>
      <c r="P382" t="s">
        <v>279</v>
      </c>
      <c r="Q382">
        <v>4</v>
      </c>
      <c r="R382">
        <v>4</v>
      </c>
      <c r="S382">
        <v>0</v>
      </c>
      <c r="T382">
        <v>0</v>
      </c>
      <c r="W382" t="s">
        <v>1412</v>
      </c>
    </row>
    <row r="383" spans="1:23" x14ac:dyDescent="0.25">
      <c r="A383">
        <v>376</v>
      </c>
      <c r="B383">
        <v>2068</v>
      </c>
      <c r="C383" t="s">
        <v>1413</v>
      </c>
      <c r="D383" t="s">
        <v>740</v>
      </c>
      <c r="E383" t="s">
        <v>458</v>
      </c>
      <c r="F383" t="s">
        <v>1414</v>
      </c>
      <c r="G383" t="str">
        <f>"00652730"</f>
        <v>00652730</v>
      </c>
      <c r="H383" t="s">
        <v>123</v>
      </c>
      <c r="I383">
        <v>0</v>
      </c>
      <c r="M383">
        <v>0</v>
      </c>
      <c r="N383">
        <v>0</v>
      </c>
      <c r="O383">
        <v>0</v>
      </c>
      <c r="P383" t="s">
        <v>123</v>
      </c>
      <c r="Q383">
        <v>0</v>
      </c>
      <c r="R383">
        <v>0</v>
      </c>
      <c r="S383">
        <v>6</v>
      </c>
      <c r="T383">
        <v>0</v>
      </c>
      <c r="W383" t="s">
        <v>1415</v>
      </c>
    </row>
    <row r="384" spans="1:23" x14ac:dyDescent="0.25">
      <c r="A384">
        <v>377</v>
      </c>
      <c r="B384">
        <v>3182</v>
      </c>
      <c r="C384" t="s">
        <v>1416</v>
      </c>
      <c r="D384" t="s">
        <v>1417</v>
      </c>
      <c r="E384" t="s">
        <v>30</v>
      </c>
      <c r="F384" t="s">
        <v>1418</v>
      </c>
      <c r="G384" t="str">
        <f>"00643268"</f>
        <v>00643268</v>
      </c>
      <c r="H384" t="s">
        <v>454</v>
      </c>
      <c r="I384">
        <v>0</v>
      </c>
      <c r="M384">
        <v>0</v>
      </c>
      <c r="N384">
        <v>0</v>
      </c>
      <c r="O384">
        <v>0</v>
      </c>
      <c r="P384" t="s">
        <v>454</v>
      </c>
      <c r="Q384">
        <v>0</v>
      </c>
      <c r="R384">
        <v>0</v>
      </c>
      <c r="S384">
        <v>6</v>
      </c>
      <c r="T384">
        <v>0</v>
      </c>
      <c r="W384" t="s">
        <v>1419</v>
      </c>
    </row>
    <row r="385" spans="1:23" x14ac:dyDescent="0.25">
      <c r="A385">
        <v>378</v>
      </c>
      <c r="B385">
        <v>5668</v>
      </c>
      <c r="C385" t="s">
        <v>573</v>
      </c>
      <c r="D385" t="s">
        <v>276</v>
      </c>
      <c r="E385" t="s">
        <v>53</v>
      </c>
      <c r="F385" t="s">
        <v>1420</v>
      </c>
      <c r="G385" t="str">
        <f>"00654305"</f>
        <v>00654305</v>
      </c>
      <c r="H385" t="s">
        <v>1421</v>
      </c>
      <c r="I385">
        <v>0</v>
      </c>
      <c r="M385">
        <v>20</v>
      </c>
      <c r="N385">
        <v>0</v>
      </c>
      <c r="O385">
        <v>0</v>
      </c>
      <c r="P385" t="s">
        <v>1422</v>
      </c>
      <c r="Q385">
        <v>0</v>
      </c>
      <c r="R385">
        <v>0</v>
      </c>
      <c r="S385">
        <v>0</v>
      </c>
      <c r="T385">
        <v>0</v>
      </c>
      <c r="W385" t="s">
        <v>1422</v>
      </c>
    </row>
    <row r="386" spans="1:23" x14ac:dyDescent="0.25">
      <c r="A386">
        <v>379</v>
      </c>
      <c r="B386">
        <v>5129</v>
      </c>
      <c r="C386" t="s">
        <v>1423</v>
      </c>
      <c r="D386" t="s">
        <v>204</v>
      </c>
      <c r="E386" t="s">
        <v>1424</v>
      </c>
      <c r="F386" t="s">
        <v>1425</v>
      </c>
      <c r="G386" t="str">
        <f>"00612338"</f>
        <v>00612338</v>
      </c>
      <c r="H386" t="s">
        <v>279</v>
      </c>
      <c r="I386">
        <v>0</v>
      </c>
      <c r="M386">
        <v>0</v>
      </c>
      <c r="N386">
        <v>0</v>
      </c>
      <c r="O386">
        <v>0</v>
      </c>
      <c r="P386" t="s">
        <v>279</v>
      </c>
      <c r="Q386">
        <v>0</v>
      </c>
      <c r="R386">
        <v>0</v>
      </c>
      <c r="S386">
        <v>3</v>
      </c>
      <c r="T386">
        <v>0</v>
      </c>
      <c r="W386" t="s">
        <v>1426</v>
      </c>
    </row>
    <row r="387" spans="1:23" x14ac:dyDescent="0.25">
      <c r="A387">
        <v>380</v>
      </c>
      <c r="B387">
        <v>5722</v>
      </c>
      <c r="C387" t="s">
        <v>1427</v>
      </c>
      <c r="D387" t="s">
        <v>945</v>
      </c>
      <c r="E387" t="s">
        <v>145</v>
      </c>
      <c r="F387" t="s">
        <v>1428</v>
      </c>
      <c r="G387" t="str">
        <f>"00652555"</f>
        <v>00652555</v>
      </c>
      <c r="H387" t="s">
        <v>279</v>
      </c>
      <c r="I387">
        <v>0</v>
      </c>
      <c r="M387">
        <v>0</v>
      </c>
      <c r="N387">
        <v>0</v>
      </c>
      <c r="O387">
        <v>0</v>
      </c>
      <c r="P387" t="s">
        <v>279</v>
      </c>
      <c r="Q387">
        <v>0</v>
      </c>
      <c r="R387">
        <v>0</v>
      </c>
      <c r="S387">
        <v>3</v>
      </c>
      <c r="T387">
        <v>0</v>
      </c>
      <c r="W387" t="s">
        <v>1426</v>
      </c>
    </row>
    <row r="388" spans="1:23" x14ac:dyDescent="0.25">
      <c r="A388">
        <v>381</v>
      </c>
      <c r="B388">
        <v>4935</v>
      </c>
      <c r="C388" t="s">
        <v>1429</v>
      </c>
      <c r="D388" t="s">
        <v>204</v>
      </c>
      <c r="E388" t="s">
        <v>448</v>
      </c>
      <c r="F388" t="s">
        <v>1430</v>
      </c>
      <c r="G388" t="str">
        <f>"00649398"</f>
        <v>00649398</v>
      </c>
      <c r="H388" t="s">
        <v>1431</v>
      </c>
      <c r="I388">
        <v>0</v>
      </c>
      <c r="M388">
        <v>20</v>
      </c>
      <c r="N388">
        <v>0</v>
      </c>
      <c r="O388">
        <v>10</v>
      </c>
      <c r="P388" t="s">
        <v>1426</v>
      </c>
      <c r="Q388">
        <v>0</v>
      </c>
      <c r="R388">
        <v>0</v>
      </c>
      <c r="S388">
        <v>0</v>
      </c>
      <c r="T388">
        <v>0</v>
      </c>
      <c r="W388" t="s">
        <v>1426</v>
      </c>
    </row>
    <row r="389" spans="1:23" x14ac:dyDescent="0.25">
      <c r="A389">
        <v>382</v>
      </c>
      <c r="B389">
        <v>5658</v>
      </c>
      <c r="C389" t="s">
        <v>1432</v>
      </c>
      <c r="D389" t="s">
        <v>1198</v>
      </c>
      <c r="E389" t="s">
        <v>423</v>
      </c>
      <c r="F389" t="s">
        <v>1433</v>
      </c>
      <c r="G389" t="str">
        <f>"201504000207"</f>
        <v>201504000207</v>
      </c>
      <c r="H389" t="s">
        <v>252</v>
      </c>
      <c r="I389">
        <v>0</v>
      </c>
      <c r="M389">
        <v>20</v>
      </c>
      <c r="N389">
        <v>0</v>
      </c>
      <c r="O389">
        <v>0</v>
      </c>
      <c r="P389" t="s">
        <v>253</v>
      </c>
      <c r="Q389">
        <v>1</v>
      </c>
      <c r="R389">
        <v>1</v>
      </c>
      <c r="S389">
        <v>0</v>
      </c>
      <c r="T389">
        <v>0</v>
      </c>
      <c r="W389" t="s">
        <v>1426</v>
      </c>
    </row>
    <row r="390" spans="1:23" x14ac:dyDescent="0.25">
      <c r="A390">
        <v>383</v>
      </c>
      <c r="B390">
        <v>3864</v>
      </c>
      <c r="C390" t="s">
        <v>1434</v>
      </c>
      <c r="D390" t="s">
        <v>43</v>
      </c>
      <c r="E390" t="s">
        <v>60</v>
      </c>
      <c r="F390" t="s">
        <v>1435</v>
      </c>
      <c r="G390" t="str">
        <f>"00634738"</f>
        <v>00634738</v>
      </c>
      <c r="H390" t="s">
        <v>99</v>
      </c>
      <c r="I390">
        <v>0</v>
      </c>
      <c r="M390">
        <v>0</v>
      </c>
      <c r="N390">
        <v>0</v>
      </c>
      <c r="O390">
        <v>0</v>
      </c>
      <c r="P390" t="s">
        <v>99</v>
      </c>
      <c r="Q390">
        <v>0</v>
      </c>
      <c r="R390">
        <v>0</v>
      </c>
      <c r="S390">
        <v>3</v>
      </c>
      <c r="T390">
        <v>0</v>
      </c>
      <c r="W390" t="s">
        <v>1436</v>
      </c>
    </row>
    <row r="391" spans="1:23" x14ac:dyDescent="0.25">
      <c r="A391">
        <v>384</v>
      </c>
      <c r="B391">
        <v>237</v>
      </c>
      <c r="C391" t="s">
        <v>1437</v>
      </c>
      <c r="D391" t="s">
        <v>1438</v>
      </c>
      <c r="E391" t="s">
        <v>37</v>
      </c>
      <c r="F391" t="s">
        <v>1439</v>
      </c>
      <c r="G391" t="str">
        <f>"00629522"</f>
        <v>00629522</v>
      </c>
      <c r="H391" t="s">
        <v>1440</v>
      </c>
      <c r="I391">
        <v>0</v>
      </c>
      <c r="M391">
        <v>20</v>
      </c>
      <c r="N391">
        <v>0</v>
      </c>
      <c r="O391">
        <v>0</v>
      </c>
      <c r="P391" t="s">
        <v>1441</v>
      </c>
      <c r="Q391">
        <v>0</v>
      </c>
      <c r="R391">
        <v>0</v>
      </c>
      <c r="S391">
        <v>0</v>
      </c>
      <c r="T391">
        <v>0</v>
      </c>
      <c r="W391" t="s">
        <v>1441</v>
      </c>
    </row>
    <row r="392" spans="1:23" x14ac:dyDescent="0.25">
      <c r="A392">
        <v>385</v>
      </c>
      <c r="B392">
        <v>4216</v>
      </c>
      <c r="C392" t="s">
        <v>1442</v>
      </c>
      <c r="D392" t="s">
        <v>1443</v>
      </c>
      <c r="E392" t="s">
        <v>127</v>
      </c>
      <c r="F392" t="s">
        <v>1444</v>
      </c>
      <c r="G392" t="str">
        <f>"00653347"</f>
        <v>00653347</v>
      </c>
      <c r="H392" t="s">
        <v>129</v>
      </c>
      <c r="I392">
        <v>0</v>
      </c>
      <c r="M392">
        <v>0</v>
      </c>
      <c r="N392">
        <v>0</v>
      </c>
      <c r="O392">
        <v>0</v>
      </c>
      <c r="P392" t="s">
        <v>129</v>
      </c>
      <c r="Q392">
        <v>0</v>
      </c>
      <c r="R392">
        <v>0</v>
      </c>
      <c r="S392">
        <v>3</v>
      </c>
      <c r="T392">
        <v>0</v>
      </c>
      <c r="W392" t="s">
        <v>1445</v>
      </c>
    </row>
    <row r="393" spans="1:23" x14ac:dyDescent="0.25">
      <c r="A393">
        <v>386</v>
      </c>
      <c r="B393">
        <v>363</v>
      </c>
      <c r="C393" t="s">
        <v>1446</v>
      </c>
      <c r="D393" t="s">
        <v>14</v>
      </c>
      <c r="E393" t="s">
        <v>84</v>
      </c>
      <c r="F393" t="s">
        <v>1447</v>
      </c>
      <c r="G393" t="str">
        <f>"201511020366"</f>
        <v>201511020366</v>
      </c>
      <c r="H393">
        <v>48</v>
      </c>
      <c r="I393">
        <v>0</v>
      </c>
      <c r="M393">
        <v>0</v>
      </c>
      <c r="N393">
        <v>0</v>
      </c>
      <c r="O393">
        <v>0</v>
      </c>
      <c r="P393">
        <v>48</v>
      </c>
      <c r="Q393">
        <v>0</v>
      </c>
      <c r="R393">
        <v>0</v>
      </c>
      <c r="S393">
        <v>12</v>
      </c>
      <c r="T393">
        <v>0</v>
      </c>
      <c r="W393">
        <v>60</v>
      </c>
    </row>
    <row r="394" spans="1:23" x14ac:dyDescent="0.25">
      <c r="A394">
        <v>387</v>
      </c>
      <c r="B394">
        <v>3037</v>
      </c>
      <c r="C394" t="s">
        <v>1448</v>
      </c>
      <c r="D394" t="s">
        <v>1449</v>
      </c>
      <c r="E394" t="s">
        <v>134</v>
      </c>
      <c r="F394" t="s">
        <v>1450</v>
      </c>
      <c r="G394" t="str">
        <f>"00201777"</f>
        <v>00201777</v>
      </c>
      <c r="H394">
        <v>30</v>
      </c>
      <c r="I394">
        <v>10</v>
      </c>
      <c r="M394">
        <v>20</v>
      </c>
      <c r="N394">
        <v>0</v>
      </c>
      <c r="O394">
        <v>0</v>
      </c>
      <c r="P394">
        <v>60</v>
      </c>
      <c r="Q394">
        <v>0</v>
      </c>
      <c r="R394">
        <v>0</v>
      </c>
      <c r="S394">
        <v>0</v>
      </c>
      <c r="T394">
        <v>0</v>
      </c>
      <c r="W394">
        <v>60</v>
      </c>
    </row>
    <row r="395" spans="1:23" x14ac:dyDescent="0.25">
      <c r="A395">
        <v>388</v>
      </c>
      <c r="B395">
        <v>835</v>
      </c>
      <c r="C395" t="s">
        <v>1451</v>
      </c>
      <c r="D395" t="s">
        <v>1452</v>
      </c>
      <c r="E395" t="s">
        <v>37</v>
      </c>
      <c r="F395" t="s">
        <v>1453</v>
      </c>
      <c r="G395" t="str">
        <f>"00652573"</f>
        <v>00652573</v>
      </c>
      <c r="H395" t="s">
        <v>181</v>
      </c>
      <c r="I395">
        <v>0</v>
      </c>
      <c r="M395">
        <v>0</v>
      </c>
      <c r="N395">
        <v>0</v>
      </c>
      <c r="O395">
        <v>0</v>
      </c>
      <c r="P395" t="s">
        <v>181</v>
      </c>
      <c r="Q395">
        <v>2</v>
      </c>
      <c r="R395">
        <v>2</v>
      </c>
      <c r="S395">
        <v>3</v>
      </c>
      <c r="T395">
        <v>0</v>
      </c>
      <c r="W395" t="s">
        <v>1454</v>
      </c>
    </row>
    <row r="396" spans="1:23" x14ac:dyDescent="0.25">
      <c r="A396">
        <v>389</v>
      </c>
      <c r="B396">
        <v>1816</v>
      </c>
      <c r="C396" t="s">
        <v>1455</v>
      </c>
      <c r="D396" t="s">
        <v>161</v>
      </c>
      <c r="E396" t="s">
        <v>659</v>
      </c>
      <c r="F396" t="s">
        <v>1456</v>
      </c>
      <c r="G396" t="str">
        <f>"00650331"</f>
        <v>00650331</v>
      </c>
      <c r="H396" t="s">
        <v>86</v>
      </c>
      <c r="I396">
        <v>0</v>
      </c>
      <c r="M396">
        <v>0</v>
      </c>
      <c r="N396">
        <v>0</v>
      </c>
      <c r="O396">
        <v>0</v>
      </c>
      <c r="P396" t="s">
        <v>86</v>
      </c>
      <c r="Q396">
        <v>0</v>
      </c>
      <c r="R396">
        <v>0</v>
      </c>
      <c r="S396">
        <v>6</v>
      </c>
      <c r="T396">
        <v>0</v>
      </c>
      <c r="W396" t="s">
        <v>605</v>
      </c>
    </row>
    <row r="397" spans="1:23" x14ac:dyDescent="0.25">
      <c r="A397">
        <v>390</v>
      </c>
      <c r="B397">
        <v>5159</v>
      </c>
      <c r="C397" t="s">
        <v>1457</v>
      </c>
      <c r="D397" t="s">
        <v>1072</v>
      </c>
      <c r="E397" t="s">
        <v>23</v>
      </c>
      <c r="F397" t="s">
        <v>1458</v>
      </c>
      <c r="G397" t="str">
        <f>"00651472"</f>
        <v>00651472</v>
      </c>
      <c r="H397" t="s">
        <v>239</v>
      </c>
      <c r="I397">
        <v>0</v>
      </c>
      <c r="M397">
        <v>0</v>
      </c>
      <c r="N397">
        <v>0</v>
      </c>
      <c r="O397">
        <v>0</v>
      </c>
      <c r="P397" t="s">
        <v>239</v>
      </c>
      <c r="Q397">
        <v>0</v>
      </c>
      <c r="R397">
        <v>0</v>
      </c>
      <c r="S397">
        <v>3</v>
      </c>
      <c r="T397">
        <v>0</v>
      </c>
      <c r="W397" t="s">
        <v>605</v>
      </c>
    </row>
    <row r="398" spans="1:23" x14ac:dyDescent="0.25">
      <c r="A398">
        <v>391</v>
      </c>
      <c r="B398">
        <v>3400</v>
      </c>
      <c r="C398" t="s">
        <v>1459</v>
      </c>
      <c r="D398" t="s">
        <v>140</v>
      </c>
      <c r="E398" t="s">
        <v>60</v>
      </c>
      <c r="F398" t="s">
        <v>1460</v>
      </c>
      <c r="G398" t="str">
        <f>"00642277"</f>
        <v>00642277</v>
      </c>
      <c r="H398" t="s">
        <v>258</v>
      </c>
      <c r="I398">
        <v>0</v>
      </c>
      <c r="M398">
        <v>0</v>
      </c>
      <c r="N398">
        <v>0</v>
      </c>
      <c r="O398">
        <v>0</v>
      </c>
      <c r="P398" t="s">
        <v>258</v>
      </c>
      <c r="Q398">
        <v>0</v>
      </c>
      <c r="R398">
        <v>0</v>
      </c>
      <c r="S398">
        <v>6</v>
      </c>
      <c r="T398">
        <v>0</v>
      </c>
      <c r="W398" t="s">
        <v>32</v>
      </c>
    </row>
    <row r="399" spans="1:23" x14ac:dyDescent="0.25">
      <c r="A399">
        <v>392</v>
      </c>
      <c r="B399">
        <v>6413</v>
      </c>
      <c r="C399" t="s">
        <v>1461</v>
      </c>
      <c r="D399" t="s">
        <v>1462</v>
      </c>
      <c r="E399" t="s">
        <v>479</v>
      </c>
      <c r="F399" t="s">
        <v>1463</v>
      </c>
      <c r="G399" t="str">
        <f>"00652650"</f>
        <v>00652650</v>
      </c>
      <c r="H399" t="s">
        <v>32</v>
      </c>
      <c r="I399">
        <v>0</v>
      </c>
      <c r="M399">
        <v>0</v>
      </c>
      <c r="N399">
        <v>0</v>
      </c>
      <c r="O399">
        <v>0</v>
      </c>
      <c r="P399" t="s">
        <v>32</v>
      </c>
      <c r="Q399">
        <v>0</v>
      </c>
      <c r="R399">
        <v>0</v>
      </c>
      <c r="S399">
        <v>0</v>
      </c>
      <c r="T399">
        <v>0</v>
      </c>
      <c r="W399" t="s">
        <v>32</v>
      </c>
    </row>
    <row r="400" spans="1:23" x14ac:dyDescent="0.25">
      <c r="A400">
        <v>393</v>
      </c>
      <c r="B400">
        <v>2905</v>
      </c>
      <c r="C400" t="s">
        <v>1464</v>
      </c>
      <c r="D400" t="s">
        <v>1417</v>
      </c>
      <c r="E400" t="s">
        <v>23</v>
      </c>
      <c r="F400" t="s">
        <v>1465</v>
      </c>
      <c r="G400" t="str">
        <f>"00650843"</f>
        <v>00650843</v>
      </c>
      <c r="H400" t="s">
        <v>1466</v>
      </c>
      <c r="I400">
        <v>0</v>
      </c>
      <c r="M400">
        <v>20</v>
      </c>
      <c r="N400">
        <v>0</v>
      </c>
      <c r="O400">
        <v>0</v>
      </c>
      <c r="P400" t="s">
        <v>1467</v>
      </c>
      <c r="Q400">
        <v>0</v>
      </c>
      <c r="R400">
        <v>0</v>
      </c>
      <c r="S400">
        <v>6</v>
      </c>
      <c r="T400">
        <v>0</v>
      </c>
      <c r="W400" t="s">
        <v>1468</v>
      </c>
    </row>
    <row r="401" spans="1:23" x14ac:dyDescent="0.25">
      <c r="A401">
        <v>394</v>
      </c>
      <c r="B401">
        <v>2633</v>
      </c>
      <c r="C401" t="s">
        <v>1469</v>
      </c>
      <c r="D401" t="s">
        <v>60</v>
      </c>
      <c r="E401" t="s">
        <v>656</v>
      </c>
      <c r="F401" t="s">
        <v>1470</v>
      </c>
      <c r="G401" t="str">
        <f>"00631145"</f>
        <v>00631145</v>
      </c>
      <c r="H401" t="s">
        <v>284</v>
      </c>
      <c r="I401">
        <v>0</v>
      </c>
      <c r="M401">
        <v>0</v>
      </c>
      <c r="N401">
        <v>0</v>
      </c>
      <c r="O401">
        <v>0</v>
      </c>
      <c r="P401" t="s">
        <v>284</v>
      </c>
      <c r="Q401">
        <v>7</v>
      </c>
      <c r="R401">
        <v>7</v>
      </c>
      <c r="S401">
        <v>0</v>
      </c>
      <c r="T401">
        <v>0</v>
      </c>
      <c r="W401" t="s">
        <v>1471</v>
      </c>
    </row>
    <row r="402" spans="1:23" x14ac:dyDescent="0.25">
      <c r="A402">
        <v>395</v>
      </c>
      <c r="B402">
        <v>6113</v>
      </c>
      <c r="C402" t="s">
        <v>881</v>
      </c>
      <c r="D402" t="s">
        <v>609</v>
      </c>
      <c r="E402" t="s">
        <v>363</v>
      </c>
      <c r="F402" t="s">
        <v>1472</v>
      </c>
      <c r="G402" t="str">
        <f>"00653959"</f>
        <v>00653959</v>
      </c>
      <c r="H402" t="s">
        <v>39</v>
      </c>
      <c r="I402">
        <v>0</v>
      </c>
      <c r="M402">
        <v>0</v>
      </c>
      <c r="N402">
        <v>0</v>
      </c>
      <c r="O402">
        <v>0</v>
      </c>
      <c r="P402" t="s">
        <v>39</v>
      </c>
      <c r="Q402">
        <v>0</v>
      </c>
      <c r="R402">
        <v>0</v>
      </c>
      <c r="S402">
        <v>6</v>
      </c>
      <c r="T402">
        <v>0</v>
      </c>
      <c r="W402" t="s">
        <v>410</v>
      </c>
    </row>
    <row r="403" spans="1:23" x14ac:dyDescent="0.25">
      <c r="A403">
        <v>396</v>
      </c>
      <c r="B403">
        <v>5153</v>
      </c>
      <c r="C403" t="s">
        <v>1473</v>
      </c>
      <c r="D403" t="s">
        <v>276</v>
      </c>
      <c r="E403" t="s">
        <v>67</v>
      </c>
      <c r="F403" t="s">
        <v>1474</v>
      </c>
      <c r="G403" t="str">
        <f>"00653841"</f>
        <v>00653841</v>
      </c>
      <c r="H403" t="s">
        <v>39</v>
      </c>
      <c r="I403">
        <v>0</v>
      </c>
      <c r="M403">
        <v>0</v>
      </c>
      <c r="N403">
        <v>0</v>
      </c>
      <c r="O403">
        <v>0</v>
      </c>
      <c r="P403" t="s">
        <v>39</v>
      </c>
      <c r="Q403">
        <v>0</v>
      </c>
      <c r="R403">
        <v>0</v>
      </c>
      <c r="S403">
        <v>6</v>
      </c>
      <c r="T403">
        <v>0</v>
      </c>
      <c r="W403" t="s">
        <v>410</v>
      </c>
    </row>
    <row r="404" spans="1:23" x14ac:dyDescent="0.25">
      <c r="A404">
        <v>397</v>
      </c>
      <c r="B404">
        <v>1580</v>
      </c>
      <c r="C404" t="s">
        <v>1475</v>
      </c>
      <c r="D404" t="s">
        <v>684</v>
      </c>
      <c r="E404" t="s">
        <v>1476</v>
      </c>
      <c r="F404" t="s">
        <v>1477</v>
      </c>
      <c r="G404" t="str">
        <f>"00536371"</f>
        <v>00536371</v>
      </c>
      <c r="H404" t="s">
        <v>410</v>
      </c>
      <c r="I404">
        <v>0</v>
      </c>
      <c r="M404">
        <v>0</v>
      </c>
      <c r="N404">
        <v>0</v>
      </c>
      <c r="O404">
        <v>0</v>
      </c>
      <c r="P404" t="s">
        <v>410</v>
      </c>
      <c r="Q404">
        <v>0</v>
      </c>
      <c r="R404">
        <v>0</v>
      </c>
      <c r="S404">
        <v>0</v>
      </c>
      <c r="T404">
        <v>0</v>
      </c>
      <c r="W404" t="s">
        <v>410</v>
      </c>
    </row>
    <row r="405" spans="1:23" x14ac:dyDescent="0.25">
      <c r="A405">
        <v>398</v>
      </c>
      <c r="B405">
        <v>1644</v>
      </c>
      <c r="C405" t="s">
        <v>1478</v>
      </c>
      <c r="D405" t="s">
        <v>120</v>
      </c>
      <c r="E405" t="s">
        <v>1479</v>
      </c>
      <c r="F405" t="s">
        <v>1480</v>
      </c>
      <c r="G405" t="str">
        <f>"00631416"</f>
        <v>00631416</v>
      </c>
      <c r="H405" t="s">
        <v>164</v>
      </c>
      <c r="I405">
        <v>0</v>
      </c>
      <c r="M405">
        <v>0</v>
      </c>
      <c r="N405">
        <v>0</v>
      </c>
      <c r="O405">
        <v>0</v>
      </c>
      <c r="P405" t="s">
        <v>164</v>
      </c>
      <c r="Q405">
        <v>0</v>
      </c>
      <c r="R405">
        <v>0</v>
      </c>
      <c r="S405">
        <v>0</v>
      </c>
      <c r="T405">
        <v>0</v>
      </c>
      <c r="W405" t="s">
        <v>164</v>
      </c>
    </row>
    <row r="406" spans="1:23" x14ac:dyDescent="0.25">
      <c r="A406">
        <v>399</v>
      </c>
      <c r="B406">
        <v>5414</v>
      </c>
      <c r="C406" t="s">
        <v>1481</v>
      </c>
      <c r="D406" t="s">
        <v>597</v>
      </c>
      <c r="E406" t="s">
        <v>1482</v>
      </c>
      <c r="F406" t="s">
        <v>1483</v>
      </c>
      <c r="G406" t="str">
        <f>"00084941"</f>
        <v>00084941</v>
      </c>
      <c r="H406" t="s">
        <v>701</v>
      </c>
      <c r="I406">
        <v>0</v>
      </c>
      <c r="M406">
        <v>0</v>
      </c>
      <c r="N406">
        <v>0</v>
      </c>
      <c r="O406">
        <v>0</v>
      </c>
      <c r="P406" t="s">
        <v>701</v>
      </c>
      <c r="Q406">
        <v>0</v>
      </c>
      <c r="R406">
        <v>0</v>
      </c>
      <c r="S406">
        <v>3</v>
      </c>
      <c r="T406">
        <v>0</v>
      </c>
      <c r="W406" t="s">
        <v>279</v>
      </c>
    </row>
    <row r="407" spans="1:23" x14ac:dyDescent="0.25">
      <c r="A407">
        <v>400</v>
      </c>
      <c r="B407">
        <v>1933</v>
      </c>
      <c r="C407" t="s">
        <v>1484</v>
      </c>
      <c r="D407" t="s">
        <v>250</v>
      </c>
      <c r="E407" t="s">
        <v>67</v>
      </c>
      <c r="F407" t="s">
        <v>1485</v>
      </c>
      <c r="G407" t="str">
        <f>"00568295"</f>
        <v>00568295</v>
      </c>
      <c r="H407" t="s">
        <v>284</v>
      </c>
      <c r="I407">
        <v>0</v>
      </c>
      <c r="M407">
        <v>0</v>
      </c>
      <c r="N407">
        <v>0</v>
      </c>
      <c r="O407">
        <v>0</v>
      </c>
      <c r="P407" t="s">
        <v>284</v>
      </c>
      <c r="Q407">
        <v>0</v>
      </c>
      <c r="R407">
        <v>0</v>
      </c>
      <c r="S407">
        <v>6</v>
      </c>
      <c r="T407">
        <v>0</v>
      </c>
      <c r="W407" t="s">
        <v>17</v>
      </c>
    </row>
    <row r="408" spans="1:23" x14ac:dyDescent="0.25">
      <c r="A408">
        <v>401</v>
      </c>
      <c r="B408">
        <v>4666</v>
      </c>
      <c r="C408" t="s">
        <v>1486</v>
      </c>
      <c r="D408" t="s">
        <v>1198</v>
      </c>
      <c r="E408" t="s">
        <v>1487</v>
      </c>
      <c r="F408" t="s">
        <v>1488</v>
      </c>
      <c r="G408" t="str">
        <f>"00653306"</f>
        <v>00653306</v>
      </c>
      <c r="H408" t="s">
        <v>1225</v>
      </c>
      <c r="I408">
        <v>0</v>
      </c>
      <c r="M408">
        <v>0</v>
      </c>
      <c r="N408">
        <v>0</v>
      </c>
      <c r="O408">
        <v>0</v>
      </c>
      <c r="P408" t="s">
        <v>1225</v>
      </c>
      <c r="Q408">
        <v>0</v>
      </c>
      <c r="R408">
        <v>0</v>
      </c>
      <c r="S408">
        <v>9</v>
      </c>
      <c r="T408">
        <v>0</v>
      </c>
      <c r="W408" t="s">
        <v>99</v>
      </c>
    </row>
    <row r="409" spans="1:23" x14ac:dyDescent="0.25">
      <c r="A409">
        <v>402</v>
      </c>
      <c r="B409">
        <v>4789</v>
      </c>
      <c r="C409" t="s">
        <v>1489</v>
      </c>
      <c r="D409" t="s">
        <v>204</v>
      </c>
      <c r="E409" t="s">
        <v>1490</v>
      </c>
      <c r="F409" t="s">
        <v>1491</v>
      </c>
      <c r="G409" t="str">
        <f>"00636183"</f>
        <v>00636183</v>
      </c>
      <c r="H409" t="s">
        <v>181</v>
      </c>
      <c r="I409">
        <v>0</v>
      </c>
      <c r="M409">
        <v>0</v>
      </c>
      <c r="N409">
        <v>0</v>
      </c>
      <c r="O409">
        <v>0</v>
      </c>
      <c r="P409" t="s">
        <v>181</v>
      </c>
      <c r="Q409">
        <v>0</v>
      </c>
      <c r="R409">
        <v>0</v>
      </c>
      <c r="S409">
        <v>3</v>
      </c>
      <c r="T409">
        <v>0</v>
      </c>
      <c r="W409" t="s">
        <v>99</v>
      </c>
    </row>
    <row r="410" spans="1:23" x14ac:dyDescent="0.25">
      <c r="A410">
        <v>403</v>
      </c>
      <c r="B410">
        <v>6598</v>
      </c>
      <c r="C410" t="s">
        <v>1492</v>
      </c>
      <c r="D410" t="s">
        <v>1493</v>
      </c>
      <c r="E410" t="s">
        <v>30</v>
      </c>
      <c r="F410" t="s">
        <v>1494</v>
      </c>
      <c r="G410" t="str">
        <f>"00643126"</f>
        <v>00643126</v>
      </c>
      <c r="H410" t="s">
        <v>200</v>
      </c>
      <c r="I410">
        <v>0</v>
      </c>
      <c r="M410">
        <v>0</v>
      </c>
      <c r="N410">
        <v>0</v>
      </c>
      <c r="O410">
        <v>0</v>
      </c>
      <c r="P410" t="s">
        <v>200</v>
      </c>
      <c r="Q410">
        <v>2</v>
      </c>
      <c r="R410">
        <v>2</v>
      </c>
      <c r="S410">
        <v>9</v>
      </c>
      <c r="T410">
        <v>0</v>
      </c>
      <c r="W410" t="s">
        <v>1495</v>
      </c>
    </row>
    <row r="411" spans="1:23" x14ac:dyDescent="0.25">
      <c r="A411">
        <v>404</v>
      </c>
      <c r="B411">
        <v>5095</v>
      </c>
      <c r="C411" t="s">
        <v>1496</v>
      </c>
      <c r="D411" t="s">
        <v>161</v>
      </c>
      <c r="E411" t="s">
        <v>84</v>
      </c>
      <c r="F411" t="s">
        <v>1497</v>
      </c>
      <c r="G411" t="str">
        <f>"00532580"</f>
        <v>00532580</v>
      </c>
      <c r="H411" t="s">
        <v>111</v>
      </c>
      <c r="I411">
        <v>0</v>
      </c>
      <c r="M411">
        <v>0</v>
      </c>
      <c r="N411">
        <v>0</v>
      </c>
      <c r="O411">
        <v>0</v>
      </c>
      <c r="P411" t="s">
        <v>111</v>
      </c>
      <c r="Q411">
        <v>0</v>
      </c>
      <c r="R411">
        <v>0</v>
      </c>
      <c r="S411">
        <v>3</v>
      </c>
      <c r="T411">
        <v>0</v>
      </c>
      <c r="W411" t="s">
        <v>493</v>
      </c>
    </row>
    <row r="412" spans="1:23" x14ac:dyDescent="0.25">
      <c r="A412">
        <v>405</v>
      </c>
      <c r="B412">
        <v>6296</v>
      </c>
      <c r="C412" t="s">
        <v>1498</v>
      </c>
      <c r="D412" t="s">
        <v>1499</v>
      </c>
      <c r="E412" t="s">
        <v>127</v>
      </c>
      <c r="F412" t="s">
        <v>1500</v>
      </c>
      <c r="G412" t="str">
        <f>"00652810"</f>
        <v>00652810</v>
      </c>
      <c r="H412" t="s">
        <v>915</v>
      </c>
      <c r="I412">
        <v>0</v>
      </c>
      <c r="M412">
        <v>0</v>
      </c>
      <c r="N412">
        <v>0</v>
      </c>
      <c r="O412">
        <v>0</v>
      </c>
      <c r="P412" t="s">
        <v>915</v>
      </c>
      <c r="Q412">
        <v>0</v>
      </c>
      <c r="R412">
        <v>0</v>
      </c>
      <c r="S412">
        <v>6</v>
      </c>
      <c r="T412">
        <v>0</v>
      </c>
      <c r="W412" t="s">
        <v>129</v>
      </c>
    </row>
    <row r="413" spans="1:23" x14ac:dyDescent="0.25">
      <c r="A413">
        <v>406</v>
      </c>
      <c r="B413">
        <v>5334</v>
      </c>
      <c r="C413" t="s">
        <v>1501</v>
      </c>
      <c r="D413" t="s">
        <v>43</v>
      </c>
      <c r="E413" t="s">
        <v>603</v>
      </c>
      <c r="F413" t="s">
        <v>1502</v>
      </c>
      <c r="G413" t="str">
        <f>"00653850"</f>
        <v>00653850</v>
      </c>
      <c r="H413" t="s">
        <v>915</v>
      </c>
      <c r="I413">
        <v>0</v>
      </c>
      <c r="M413">
        <v>0</v>
      </c>
      <c r="N413">
        <v>0</v>
      </c>
      <c r="O413">
        <v>0</v>
      </c>
      <c r="P413" t="s">
        <v>915</v>
      </c>
      <c r="Q413">
        <v>0</v>
      </c>
      <c r="R413">
        <v>0</v>
      </c>
      <c r="S413">
        <v>6</v>
      </c>
      <c r="T413">
        <v>0</v>
      </c>
      <c r="W413" t="s">
        <v>129</v>
      </c>
    </row>
    <row r="414" spans="1:23" x14ac:dyDescent="0.25">
      <c r="A414">
        <v>407</v>
      </c>
      <c r="B414">
        <v>5879</v>
      </c>
      <c r="C414" t="s">
        <v>1503</v>
      </c>
      <c r="D414" t="s">
        <v>22</v>
      </c>
      <c r="E414" t="s">
        <v>244</v>
      </c>
      <c r="F414" t="s">
        <v>1504</v>
      </c>
      <c r="G414" t="str">
        <f>"00625176"</f>
        <v>00625176</v>
      </c>
      <c r="H414" t="s">
        <v>129</v>
      </c>
      <c r="I414">
        <v>0</v>
      </c>
      <c r="M414">
        <v>0</v>
      </c>
      <c r="N414">
        <v>0</v>
      </c>
      <c r="O414">
        <v>0</v>
      </c>
      <c r="P414" t="s">
        <v>129</v>
      </c>
      <c r="Q414">
        <v>0</v>
      </c>
      <c r="R414">
        <v>0</v>
      </c>
      <c r="S414">
        <v>0</v>
      </c>
      <c r="T414">
        <v>0</v>
      </c>
      <c r="W414" t="s">
        <v>129</v>
      </c>
    </row>
    <row r="415" spans="1:23" x14ac:dyDescent="0.25">
      <c r="A415">
        <v>408</v>
      </c>
      <c r="B415">
        <v>5914</v>
      </c>
      <c r="C415" t="s">
        <v>1505</v>
      </c>
      <c r="D415" t="s">
        <v>376</v>
      </c>
      <c r="E415" t="s">
        <v>60</v>
      </c>
      <c r="F415" t="s">
        <v>1506</v>
      </c>
      <c r="G415" t="str">
        <f>"00653852"</f>
        <v>00653852</v>
      </c>
      <c r="H415">
        <v>51</v>
      </c>
      <c r="I415">
        <v>0</v>
      </c>
      <c r="M415">
        <v>0</v>
      </c>
      <c r="N415">
        <v>0</v>
      </c>
      <c r="O415">
        <v>0</v>
      </c>
      <c r="P415">
        <v>51</v>
      </c>
      <c r="Q415">
        <v>0</v>
      </c>
      <c r="R415">
        <v>0</v>
      </c>
      <c r="S415">
        <v>6</v>
      </c>
      <c r="T415">
        <v>0</v>
      </c>
      <c r="W415">
        <v>57</v>
      </c>
    </row>
    <row r="416" spans="1:23" x14ac:dyDescent="0.25">
      <c r="A416">
        <v>409</v>
      </c>
      <c r="B416">
        <v>1241</v>
      </c>
      <c r="C416" t="s">
        <v>1507</v>
      </c>
      <c r="D416" t="s">
        <v>422</v>
      </c>
      <c r="E416" t="s">
        <v>309</v>
      </c>
      <c r="F416" t="s">
        <v>1508</v>
      </c>
      <c r="G416" t="str">
        <f>"00651395"</f>
        <v>00651395</v>
      </c>
      <c r="H416">
        <v>57</v>
      </c>
      <c r="I416">
        <v>0</v>
      </c>
      <c r="M416">
        <v>0</v>
      </c>
      <c r="N416">
        <v>0</v>
      </c>
      <c r="O416">
        <v>0</v>
      </c>
      <c r="P416">
        <v>57</v>
      </c>
      <c r="Q416">
        <v>0</v>
      </c>
      <c r="R416">
        <v>0</v>
      </c>
      <c r="S416">
        <v>0</v>
      </c>
      <c r="T416">
        <v>0</v>
      </c>
      <c r="W416">
        <v>57</v>
      </c>
    </row>
    <row r="417" spans="1:23" x14ac:dyDescent="0.25">
      <c r="A417">
        <v>410</v>
      </c>
      <c r="B417">
        <v>3706</v>
      </c>
      <c r="C417" t="s">
        <v>222</v>
      </c>
      <c r="D417" t="s">
        <v>43</v>
      </c>
      <c r="E417" t="s">
        <v>237</v>
      </c>
      <c r="F417" t="s">
        <v>1509</v>
      </c>
      <c r="G417" t="str">
        <f>"00640604"</f>
        <v>00640604</v>
      </c>
      <c r="H417">
        <v>57</v>
      </c>
      <c r="I417">
        <v>0</v>
      </c>
      <c r="M417">
        <v>0</v>
      </c>
      <c r="N417">
        <v>0</v>
      </c>
      <c r="O417">
        <v>0</v>
      </c>
      <c r="P417">
        <v>57</v>
      </c>
      <c r="Q417">
        <v>0</v>
      </c>
      <c r="R417">
        <v>0</v>
      </c>
      <c r="S417">
        <v>0</v>
      </c>
      <c r="T417">
        <v>0</v>
      </c>
      <c r="W417">
        <v>57</v>
      </c>
    </row>
    <row r="418" spans="1:23" x14ac:dyDescent="0.25">
      <c r="A418">
        <v>411</v>
      </c>
      <c r="B418">
        <v>1413</v>
      </c>
      <c r="C418" t="s">
        <v>1510</v>
      </c>
      <c r="D418" t="s">
        <v>43</v>
      </c>
      <c r="E418" t="s">
        <v>37</v>
      </c>
      <c r="F418" t="s">
        <v>1511</v>
      </c>
      <c r="G418" t="str">
        <f>"00352358"</f>
        <v>00352358</v>
      </c>
      <c r="H418" t="s">
        <v>520</v>
      </c>
      <c r="I418">
        <v>0</v>
      </c>
      <c r="M418">
        <v>0</v>
      </c>
      <c r="N418">
        <v>0</v>
      </c>
      <c r="O418">
        <v>0</v>
      </c>
      <c r="P418" t="s">
        <v>520</v>
      </c>
      <c r="Q418">
        <v>0</v>
      </c>
      <c r="R418">
        <v>0</v>
      </c>
      <c r="S418">
        <v>6</v>
      </c>
      <c r="T418">
        <v>0</v>
      </c>
      <c r="W418" t="s">
        <v>239</v>
      </c>
    </row>
    <row r="419" spans="1:23" x14ac:dyDescent="0.25">
      <c r="A419">
        <v>412</v>
      </c>
      <c r="B419">
        <v>2560</v>
      </c>
      <c r="C419" t="s">
        <v>1512</v>
      </c>
      <c r="D419" t="s">
        <v>115</v>
      </c>
      <c r="E419" t="s">
        <v>127</v>
      </c>
      <c r="F419" t="s">
        <v>1513</v>
      </c>
      <c r="G419" t="str">
        <f>"00650155"</f>
        <v>00650155</v>
      </c>
      <c r="H419" t="s">
        <v>520</v>
      </c>
      <c r="I419">
        <v>0</v>
      </c>
      <c r="M419">
        <v>0</v>
      </c>
      <c r="N419">
        <v>0</v>
      </c>
      <c r="O419">
        <v>0</v>
      </c>
      <c r="P419" t="s">
        <v>520</v>
      </c>
      <c r="Q419">
        <v>0</v>
      </c>
      <c r="R419">
        <v>0</v>
      </c>
      <c r="S419">
        <v>6</v>
      </c>
      <c r="T419">
        <v>0</v>
      </c>
      <c r="W419" t="s">
        <v>239</v>
      </c>
    </row>
    <row r="420" spans="1:23" x14ac:dyDescent="0.25">
      <c r="A420">
        <v>413</v>
      </c>
      <c r="B420">
        <v>1791</v>
      </c>
      <c r="C420" t="s">
        <v>1514</v>
      </c>
      <c r="D420" t="s">
        <v>291</v>
      </c>
      <c r="E420" t="s">
        <v>1515</v>
      </c>
      <c r="F420" t="s">
        <v>1516</v>
      </c>
      <c r="G420" t="str">
        <f>"00073300"</f>
        <v>00073300</v>
      </c>
      <c r="H420" t="s">
        <v>520</v>
      </c>
      <c r="I420">
        <v>0</v>
      </c>
      <c r="M420">
        <v>0</v>
      </c>
      <c r="N420">
        <v>0</v>
      </c>
      <c r="O420">
        <v>0</v>
      </c>
      <c r="P420" t="s">
        <v>520</v>
      </c>
      <c r="Q420">
        <v>0</v>
      </c>
      <c r="R420">
        <v>0</v>
      </c>
      <c r="S420">
        <v>6</v>
      </c>
      <c r="T420">
        <v>0</v>
      </c>
      <c r="W420" t="s">
        <v>239</v>
      </c>
    </row>
    <row r="421" spans="1:23" x14ac:dyDescent="0.25">
      <c r="A421">
        <v>414</v>
      </c>
      <c r="B421">
        <v>592</v>
      </c>
      <c r="C421" t="s">
        <v>1517</v>
      </c>
      <c r="D421" t="s">
        <v>291</v>
      </c>
      <c r="E421" t="s">
        <v>84</v>
      </c>
      <c r="F421" t="s">
        <v>1518</v>
      </c>
      <c r="G421" t="str">
        <f>"201511039189"</f>
        <v>201511039189</v>
      </c>
      <c r="H421" t="s">
        <v>239</v>
      </c>
      <c r="I421">
        <v>0</v>
      </c>
      <c r="M421">
        <v>0</v>
      </c>
      <c r="N421">
        <v>0</v>
      </c>
      <c r="O421">
        <v>0</v>
      </c>
      <c r="P421" t="s">
        <v>239</v>
      </c>
      <c r="Q421">
        <v>0</v>
      </c>
      <c r="R421">
        <v>0</v>
      </c>
      <c r="S421">
        <v>0</v>
      </c>
      <c r="T421">
        <v>0</v>
      </c>
      <c r="W421" t="s">
        <v>239</v>
      </c>
    </row>
    <row r="422" spans="1:23" x14ac:dyDescent="0.25">
      <c r="A422">
        <v>415</v>
      </c>
      <c r="B422">
        <v>4863</v>
      </c>
      <c r="C422" t="s">
        <v>1519</v>
      </c>
      <c r="D422" t="s">
        <v>1520</v>
      </c>
      <c r="E422" t="s">
        <v>237</v>
      </c>
      <c r="F422" t="s">
        <v>1521</v>
      </c>
      <c r="G422" t="str">
        <f>"00625893"</f>
        <v>00625893</v>
      </c>
      <c r="H422" t="s">
        <v>258</v>
      </c>
      <c r="I422">
        <v>0</v>
      </c>
      <c r="M422">
        <v>0</v>
      </c>
      <c r="N422">
        <v>0</v>
      </c>
      <c r="O422">
        <v>0</v>
      </c>
      <c r="P422" t="s">
        <v>258</v>
      </c>
      <c r="Q422">
        <v>0</v>
      </c>
      <c r="R422">
        <v>0</v>
      </c>
      <c r="S422">
        <v>3</v>
      </c>
      <c r="T422">
        <v>0</v>
      </c>
      <c r="W422" t="s">
        <v>123</v>
      </c>
    </row>
    <row r="423" spans="1:23" x14ac:dyDescent="0.25">
      <c r="A423">
        <v>416</v>
      </c>
      <c r="B423">
        <v>1481</v>
      </c>
      <c r="C423" t="s">
        <v>1522</v>
      </c>
      <c r="D423" t="s">
        <v>291</v>
      </c>
      <c r="E423" t="s">
        <v>1523</v>
      </c>
      <c r="F423" t="s">
        <v>1524</v>
      </c>
      <c r="G423" t="str">
        <f>"00640668"</f>
        <v>00640668</v>
      </c>
      <c r="H423" t="s">
        <v>372</v>
      </c>
      <c r="I423">
        <v>0</v>
      </c>
      <c r="M423">
        <v>0</v>
      </c>
      <c r="N423">
        <v>0</v>
      </c>
      <c r="O423">
        <v>0</v>
      </c>
      <c r="P423" t="s">
        <v>372</v>
      </c>
      <c r="Q423">
        <v>0</v>
      </c>
      <c r="R423">
        <v>0</v>
      </c>
      <c r="S423">
        <v>6</v>
      </c>
      <c r="T423">
        <v>0</v>
      </c>
      <c r="W423" t="s">
        <v>454</v>
      </c>
    </row>
    <row r="424" spans="1:23" x14ac:dyDescent="0.25">
      <c r="A424">
        <v>417</v>
      </c>
      <c r="B424">
        <v>2354</v>
      </c>
      <c r="C424" t="s">
        <v>1525</v>
      </c>
      <c r="D424" t="s">
        <v>140</v>
      </c>
      <c r="E424" t="s">
        <v>37</v>
      </c>
      <c r="F424" t="s">
        <v>1526</v>
      </c>
      <c r="G424" t="str">
        <f>"00651301"</f>
        <v>00651301</v>
      </c>
      <c r="H424" t="s">
        <v>471</v>
      </c>
      <c r="I424">
        <v>0</v>
      </c>
      <c r="M424">
        <v>0</v>
      </c>
      <c r="N424">
        <v>0</v>
      </c>
      <c r="O424">
        <v>0</v>
      </c>
      <c r="P424" t="s">
        <v>471</v>
      </c>
      <c r="Q424">
        <v>0</v>
      </c>
      <c r="R424">
        <v>0</v>
      </c>
      <c r="S424">
        <v>6</v>
      </c>
      <c r="T424">
        <v>0</v>
      </c>
      <c r="W424" t="s">
        <v>701</v>
      </c>
    </row>
    <row r="425" spans="1:23" x14ac:dyDescent="0.25">
      <c r="A425">
        <v>418</v>
      </c>
      <c r="B425">
        <v>4892</v>
      </c>
      <c r="C425" t="s">
        <v>1527</v>
      </c>
      <c r="D425" t="s">
        <v>458</v>
      </c>
      <c r="E425" t="s">
        <v>127</v>
      </c>
      <c r="F425" t="s">
        <v>1528</v>
      </c>
      <c r="G425" t="str">
        <f>"00643939"</f>
        <v>00643939</v>
      </c>
      <c r="H425" t="s">
        <v>136</v>
      </c>
      <c r="I425">
        <v>0</v>
      </c>
      <c r="M425">
        <v>0</v>
      </c>
      <c r="N425">
        <v>0</v>
      </c>
      <c r="O425">
        <v>0</v>
      </c>
      <c r="P425" t="s">
        <v>136</v>
      </c>
      <c r="Q425">
        <v>0</v>
      </c>
      <c r="R425">
        <v>0</v>
      </c>
      <c r="S425">
        <v>3</v>
      </c>
      <c r="T425">
        <v>0</v>
      </c>
      <c r="W425" t="s">
        <v>701</v>
      </c>
    </row>
    <row r="426" spans="1:23" x14ac:dyDescent="0.25">
      <c r="A426">
        <v>419</v>
      </c>
      <c r="B426">
        <v>4727</v>
      </c>
      <c r="C426" t="s">
        <v>1529</v>
      </c>
      <c r="D426" t="s">
        <v>204</v>
      </c>
      <c r="E426" t="s">
        <v>186</v>
      </c>
      <c r="F426" t="s">
        <v>1530</v>
      </c>
      <c r="G426" t="str">
        <f>"00642310"</f>
        <v>00642310</v>
      </c>
      <c r="H426" t="s">
        <v>343</v>
      </c>
      <c r="I426">
        <v>0</v>
      </c>
      <c r="M426">
        <v>0</v>
      </c>
      <c r="N426">
        <v>0</v>
      </c>
      <c r="O426">
        <v>0</v>
      </c>
      <c r="P426" t="s">
        <v>343</v>
      </c>
      <c r="Q426">
        <v>0</v>
      </c>
      <c r="R426">
        <v>0</v>
      </c>
      <c r="S426">
        <v>0</v>
      </c>
      <c r="T426">
        <v>0</v>
      </c>
      <c r="W426" t="s">
        <v>343</v>
      </c>
    </row>
    <row r="427" spans="1:23" x14ac:dyDescent="0.25">
      <c r="A427">
        <v>420</v>
      </c>
      <c r="B427">
        <v>3771</v>
      </c>
      <c r="C427" t="s">
        <v>1531</v>
      </c>
      <c r="D427" t="s">
        <v>740</v>
      </c>
      <c r="E427" t="s">
        <v>309</v>
      </c>
      <c r="F427" t="s">
        <v>1532</v>
      </c>
      <c r="G427" t="str">
        <f>"00650266"</f>
        <v>00650266</v>
      </c>
      <c r="H427">
        <v>42</v>
      </c>
      <c r="I427">
        <v>0</v>
      </c>
      <c r="M427">
        <v>0</v>
      </c>
      <c r="N427">
        <v>0</v>
      </c>
      <c r="O427">
        <v>0</v>
      </c>
      <c r="P427">
        <v>42</v>
      </c>
      <c r="Q427">
        <v>7</v>
      </c>
      <c r="R427">
        <v>7</v>
      </c>
      <c r="S427">
        <v>6</v>
      </c>
      <c r="T427">
        <v>0</v>
      </c>
      <c r="W427">
        <v>55</v>
      </c>
    </row>
    <row r="428" spans="1:23" x14ac:dyDescent="0.25">
      <c r="A428">
        <v>421</v>
      </c>
      <c r="B428">
        <v>4665</v>
      </c>
      <c r="C428" t="s">
        <v>1533</v>
      </c>
      <c r="D428" t="s">
        <v>14</v>
      </c>
      <c r="E428" t="s">
        <v>610</v>
      </c>
      <c r="F428" t="s">
        <v>1534</v>
      </c>
      <c r="G428" t="str">
        <f>"00544383"</f>
        <v>00544383</v>
      </c>
      <c r="H428" t="s">
        <v>316</v>
      </c>
      <c r="I428">
        <v>0</v>
      </c>
      <c r="M428">
        <v>0</v>
      </c>
      <c r="N428">
        <v>0</v>
      </c>
      <c r="O428">
        <v>0</v>
      </c>
      <c r="P428" t="s">
        <v>316</v>
      </c>
      <c r="Q428">
        <v>0</v>
      </c>
      <c r="R428">
        <v>0</v>
      </c>
      <c r="S428">
        <v>12</v>
      </c>
      <c r="T428">
        <v>0</v>
      </c>
      <c r="W428" t="s">
        <v>181</v>
      </c>
    </row>
    <row r="429" spans="1:23" x14ac:dyDescent="0.25">
      <c r="A429">
        <v>422</v>
      </c>
      <c r="B429">
        <v>4361</v>
      </c>
      <c r="C429" t="s">
        <v>1535</v>
      </c>
      <c r="D429" t="s">
        <v>444</v>
      </c>
      <c r="E429" t="s">
        <v>127</v>
      </c>
      <c r="F429" t="s">
        <v>1536</v>
      </c>
      <c r="G429" t="str">
        <f>"00339338"</f>
        <v>00339338</v>
      </c>
      <c r="H429" t="s">
        <v>92</v>
      </c>
      <c r="I429">
        <v>0</v>
      </c>
      <c r="M429">
        <v>0</v>
      </c>
      <c r="N429">
        <v>0</v>
      </c>
      <c r="O429">
        <v>0</v>
      </c>
      <c r="P429" t="s">
        <v>92</v>
      </c>
      <c r="Q429">
        <v>0</v>
      </c>
      <c r="R429">
        <v>0</v>
      </c>
      <c r="S429">
        <v>3</v>
      </c>
      <c r="T429">
        <v>0</v>
      </c>
      <c r="W429" t="s">
        <v>111</v>
      </c>
    </row>
    <row r="430" spans="1:23" x14ac:dyDescent="0.25">
      <c r="A430">
        <v>423</v>
      </c>
      <c r="B430">
        <v>3242</v>
      </c>
      <c r="C430" t="s">
        <v>1537</v>
      </c>
      <c r="D430" t="s">
        <v>204</v>
      </c>
      <c r="E430" t="s">
        <v>1538</v>
      </c>
      <c r="F430" t="s">
        <v>1539</v>
      </c>
      <c r="G430" t="str">
        <f>"00417847"</f>
        <v>00417847</v>
      </c>
      <c r="H430" t="s">
        <v>1540</v>
      </c>
      <c r="I430">
        <v>0</v>
      </c>
      <c r="M430">
        <v>0</v>
      </c>
      <c r="N430">
        <v>0</v>
      </c>
      <c r="O430">
        <v>0</v>
      </c>
      <c r="P430" t="s">
        <v>1540</v>
      </c>
      <c r="Q430">
        <v>1</v>
      </c>
      <c r="R430">
        <v>1</v>
      </c>
      <c r="S430">
        <v>6</v>
      </c>
      <c r="T430">
        <v>0</v>
      </c>
      <c r="W430" t="s">
        <v>1541</v>
      </c>
    </row>
    <row r="431" spans="1:23" x14ac:dyDescent="0.25">
      <c r="A431">
        <v>424</v>
      </c>
      <c r="B431">
        <v>3372</v>
      </c>
      <c r="C431" t="s">
        <v>1542</v>
      </c>
      <c r="D431" t="s">
        <v>309</v>
      </c>
      <c r="E431" t="s">
        <v>610</v>
      </c>
      <c r="F431" t="s">
        <v>1543</v>
      </c>
      <c r="G431" t="str">
        <f>"00653260"</f>
        <v>00653260</v>
      </c>
      <c r="H431" t="s">
        <v>920</v>
      </c>
      <c r="I431">
        <v>0</v>
      </c>
      <c r="M431">
        <v>0</v>
      </c>
      <c r="N431">
        <v>0</v>
      </c>
      <c r="O431">
        <v>0</v>
      </c>
      <c r="P431" t="s">
        <v>920</v>
      </c>
      <c r="Q431">
        <v>0</v>
      </c>
      <c r="R431">
        <v>0</v>
      </c>
      <c r="S431">
        <v>6</v>
      </c>
      <c r="T431">
        <v>0</v>
      </c>
      <c r="W431" t="s">
        <v>338</v>
      </c>
    </row>
    <row r="432" spans="1:23" x14ac:dyDescent="0.25">
      <c r="A432">
        <v>425</v>
      </c>
      <c r="B432">
        <v>2053</v>
      </c>
      <c r="C432" t="s">
        <v>1544</v>
      </c>
      <c r="D432" t="s">
        <v>844</v>
      </c>
      <c r="E432" t="s">
        <v>1363</v>
      </c>
      <c r="F432" t="s">
        <v>1545</v>
      </c>
      <c r="G432" t="str">
        <f>"00653686"</f>
        <v>00653686</v>
      </c>
      <c r="H432" t="s">
        <v>338</v>
      </c>
      <c r="I432">
        <v>0</v>
      </c>
      <c r="M432">
        <v>0</v>
      </c>
      <c r="N432">
        <v>0</v>
      </c>
      <c r="O432">
        <v>0</v>
      </c>
      <c r="P432" t="s">
        <v>338</v>
      </c>
      <c r="Q432">
        <v>0</v>
      </c>
      <c r="R432">
        <v>0</v>
      </c>
      <c r="S432">
        <v>0</v>
      </c>
      <c r="T432">
        <v>0</v>
      </c>
      <c r="W432" t="s">
        <v>338</v>
      </c>
    </row>
    <row r="433" spans="1:23" x14ac:dyDescent="0.25">
      <c r="A433">
        <v>426</v>
      </c>
      <c r="B433">
        <v>5782</v>
      </c>
      <c r="C433" t="s">
        <v>1546</v>
      </c>
      <c r="D433" t="s">
        <v>684</v>
      </c>
      <c r="E433" t="s">
        <v>84</v>
      </c>
      <c r="F433" t="s">
        <v>1547</v>
      </c>
      <c r="G433" t="str">
        <f>"00654226"</f>
        <v>00654226</v>
      </c>
      <c r="H433">
        <v>48</v>
      </c>
      <c r="I433">
        <v>0</v>
      </c>
      <c r="M433">
        <v>0</v>
      </c>
      <c r="N433">
        <v>0</v>
      </c>
      <c r="O433">
        <v>0</v>
      </c>
      <c r="P433">
        <v>48</v>
      </c>
      <c r="Q433">
        <v>0</v>
      </c>
      <c r="R433">
        <v>0</v>
      </c>
      <c r="S433">
        <v>6</v>
      </c>
      <c r="T433">
        <v>0</v>
      </c>
      <c r="W433">
        <v>54</v>
      </c>
    </row>
    <row r="434" spans="1:23" x14ac:dyDescent="0.25">
      <c r="A434">
        <v>427</v>
      </c>
      <c r="B434">
        <v>2172</v>
      </c>
      <c r="C434" t="s">
        <v>1548</v>
      </c>
      <c r="D434" t="s">
        <v>357</v>
      </c>
      <c r="E434" t="s">
        <v>60</v>
      </c>
      <c r="F434" t="s">
        <v>1549</v>
      </c>
      <c r="G434" t="str">
        <f>"00654199"</f>
        <v>00654199</v>
      </c>
      <c r="H434">
        <v>48</v>
      </c>
      <c r="I434">
        <v>0</v>
      </c>
      <c r="M434">
        <v>0</v>
      </c>
      <c r="N434">
        <v>0</v>
      </c>
      <c r="O434">
        <v>0</v>
      </c>
      <c r="P434">
        <v>48</v>
      </c>
      <c r="Q434">
        <v>0</v>
      </c>
      <c r="R434">
        <v>0</v>
      </c>
      <c r="S434">
        <v>6</v>
      </c>
      <c r="T434">
        <v>0</v>
      </c>
      <c r="W434">
        <v>54</v>
      </c>
    </row>
    <row r="435" spans="1:23" x14ac:dyDescent="0.25">
      <c r="A435">
        <v>428</v>
      </c>
      <c r="B435">
        <v>4469</v>
      </c>
      <c r="C435" t="s">
        <v>1550</v>
      </c>
      <c r="D435" t="s">
        <v>155</v>
      </c>
      <c r="E435" t="s">
        <v>205</v>
      </c>
      <c r="F435" t="s">
        <v>1551</v>
      </c>
      <c r="G435" t="str">
        <f>"00616649"</f>
        <v>00616649</v>
      </c>
      <c r="H435">
        <v>54</v>
      </c>
      <c r="I435">
        <v>0</v>
      </c>
      <c r="M435">
        <v>0</v>
      </c>
      <c r="N435">
        <v>0</v>
      </c>
      <c r="O435">
        <v>0</v>
      </c>
      <c r="P435">
        <v>54</v>
      </c>
      <c r="Q435">
        <v>0</v>
      </c>
      <c r="R435">
        <v>0</v>
      </c>
      <c r="S435">
        <v>0</v>
      </c>
      <c r="T435">
        <v>0</v>
      </c>
      <c r="W435">
        <v>54</v>
      </c>
    </row>
    <row r="436" spans="1:23" x14ac:dyDescent="0.25">
      <c r="A436">
        <v>429</v>
      </c>
      <c r="B436">
        <v>6155</v>
      </c>
      <c r="C436" t="s">
        <v>1552</v>
      </c>
      <c r="D436" t="s">
        <v>652</v>
      </c>
      <c r="E436" t="s">
        <v>370</v>
      </c>
      <c r="F436" t="s">
        <v>1553</v>
      </c>
      <c r="G436" t="str">
        <f>"00653624"</f>
        <v>00653624</v>
      </c>
      <c r="H436" t="s">
        <v>520</v>
      </c>
      <c r="I436">
        <v>0</v>
      </c>
      <c r="M436">
        <v>0</v>
      </c>
      <c r="N436">
        <v>0</v>
      </c>
      <c r="O436">
        <v>0</v>
      </c>
      <c r="P436" t="s">
        <v>520</v>
      </c>
      <c r="Q436">
        <v>0</v>
      </c>
      <c r="R436">
        <v>0</v>
      </c>
      <c r="S436">
        <v>3</v>
      </c>
      <c r="T436">
        <v>0</v>
      </c>
      <c r="W436" t="s">
        <v>86</v>
      </c>
    </row>
    <row r="437" spans="1:23" x14ac:dyDescent="0.25">
      <c r="A437">
        <v>430</v>
      </c>
      <c r="B437">
        <v>3288</v>
      </c>
      <c r="C437" t="s">
        <v>1554</v>
      </c>
      <c r="D437" t="s">
        <v>1443</v>
      </c>
      <c r="E437" t="s">
        <v>174</v>
      </c>
      <c r="F437" t="s">
        <v>1555</v>
      </c>
      <c r="G437" t="str">
        <f>"00645742"</f>
        <v>00645742</v>
      </c>
      <c r="H437" t="s">
        <v>520</v>
      </c>
      <c r="I437">
        <v>0</v>
      </c>
      <c r="M437">
        <v>0</v>
      </c>
      <c r="N437">
        <v>0</v>
      </c>
      <c r="O437">
        <v>0</v>
      </c>
      <c r="P437" t="s">
        <v>520</v>
      </c>
      <c r="Q437">
        <v>0</v>
      </c>
      <c r="R437">
        <v>0</v>
      </c>
      <c r="S437">
        <v>3</v>
      </c>
      <c r="T437">
        <v>0</v>
      </c>
      <c r="W437" t="s">
        <v>86</v>
      </c>
    </row>
    <row r="438" spans="1:23" x14ac:dyDescent="0.25">
      <c r="A438">
        <v>431</v>
      </c>
      <c r="B438">
        <v>3340</v>
      </c>
      <c r="C438" t="s">
        <v>1556</v>
      </c>
      <c r="D438" t="s">
        <v>1557</v>
      </c>
      <c r="E438" t="s">
        <v>1558</v>
      </c>
      <c r="F438" t="s">
        <v>1559</v>
      </c>
      <c r="G438" t="str">
        <f>"00638549"</f>
        <v>00638549</v>
      </c>
      <c r="H438" t="s">
        <v>305</v>
      </c>
      <c r="I438">
        <v>0</v>
      </c>
      <c r="M438">
        <v>0</v>
      </c>
      <c r="N438">
        <v>0</v>
      </c>
      <c r="O438">
        <v>0</v>
      </c>
      <c r="P438" t="s">
        <v>305</v>
      </c>
      <c r="Q438">
        <v>0</v>
      </c>
      <c r="R438">
        <v>0</v>
      </c>
      <c r="S438">
        <v>3</v>
      </c>
      <c r="T438">
        <v>0</v>
      </c>
      <c r="W438" t="s">
        <v>258</v>
      </c>
    </row>
    <row r="439" spans="1:23" x14ac:dyDescent="0.25">
      <c r="A439">
        <v>432</v>
      </c>
      <c r="B439">
        <v>3338</v>
      </c>
      <c r="C439" t="s">
        <v>1560</v>
      </c>
      <c r="D439" t="s">
        <v>1198</v>
      </c>
      <c r="E439" t="s">
        <v>1561</v>
      </c>
      <c r="F439" t="s">
        <v>1562</v>
      </c>
      <c r="G439" t="str">
        <f>"00652951"</f>
        <v>00652951</v>
      </c>
      <c r="H439" t="s">
        <v>258</v>
      </c>
      <c r="I439">
        <v>0</v>
      </c>
      <c r="M439">
        <v>0</v>
      </c>
      <c r="N439">
        <v>0</v>
      </c>
      <c r="O439">
        <v>0</v>
      </c>
      <c r="P439" t="s">
        <v>258</v>
      </c>
      <c r="Q439">
        <v>0</v>
      </c>
      <c r="R439">
        <v>0</v>
      </c>
      <c r="S439">
        <v>0</v>
      </c>
      <c r="T439">
        <v>0</v>
      </c>
      <c r="W439" t="s">
        <v>258</v>
      </c>
    </row>
    <row r="440" spans="1:23" x14ac:dyDescent="0.25">
      <c r="A440">
        <v>433</v>
      </c>
      <c r="B440">
        <v>5854</v>
      </c>
      <c r="C440" t="s">
        <v>1563</v>
      </c>
      <c r="D440" t="s">
        <v>1564</v>
      </c>
      <c r="E440" t="s">
        <v>67</v>
      </c>
      <c r="F440" t="s">
        <v>1565</v>
      </c>
      <c r="G440" t="str">
        <f>"00607346"</f>
        <v>00607346</v>
      </c>
      <c r="H440" t="s">
        <v>258</v>
      </c>
      <c r="I440">
        <v>0</v>
      </c>
      <c r="M440">
        <v>0</v>
      </c>
      <c r="N440">
        <v>0</v>
      </c>
      <c r="O440">
        <v>0</v>
      </c>
      <c r="P440" t="s">
        <v>258</v>
      </c>
      <c r="Q440">
        <v>0</v>
      </c>
      <c r="R440">
        <v>0</v>
      </c>
      <c r="S440">
        <v>0</v>
      </c>
      <c r="T440">
        <v>0</v>
      </c>
      <c r="W440" t="s">
        <v>258</v>
      </c>
    </row>
    <row r="441" spans="1:23" x14ac:dyDescent="0.25">
      <c r="A441">
        <v>434</v>
      </c>
      <c r="B441">
        <v>4800</v>
      </c>
      <c r="C441" t="s">
        <v>1566</v>
      </c>
      <c r="D441" t="s">
        <v>1567</v>
      </c>
      <c r="E441" t="s">
        <v>53</v>
      </c>
      <c r="F441" t="s">
        <v>1568</v>
      </c>
      <c r="G441" t="str">
        <f>"00604269"</f>
        <v>00604269</v>
      </c>
      <c r="H441" t="s">
        <v>200</v>
      </c>
      <c r="I441">
        <v>0</v>
      </c>
      <c r="M441">
        <v>0</v>
      </c>
      <c r="N441">
        <v>0</v>
      </c>
      <c r="O441">
        <v>0</v>
      </c>
      <c r="P441" t="s">
        <v>200</v>
      </c>
      <c r="Q441">
        <v>0</v>
      </c>
      <c r="R441">
        <v>0</v>
      </c>
      <c r="S441">
        <v>6</v>
      </c>
      <c r="T441">
        <v>0</v>
      </c>
      <c r="W441" t="s">
        <v>677</v>
      </c>
    </row>
    <row r="442" spans="1:23" x14ac:dyDescent="0.25">
      <c r="A442">
        <v>435</v>
      </c>
      <c r="B442">
        <v>2048</v>
      </c>
      <c r="C442" t="s">
        <v>1569</v>
      </c>
      <c r="D442" t="s">
        <v>227</v>
      </c>
      <c r="E442" t="s">
        <v>67</v>
      </c>
      <c r="F442" t="s">
        <v>1570</v>
      </c>
      <c r="G442" t="str">
        <f>"00652973"</f>
        <v>00652973</v>
      </c>
      <c r="H442" t="s">
        <v>677</v>
      </c>
      <c r="I442">
        <v>0</v>
      </c>
      <c r="M442">
        <v>0</v>
      </c>
      <c r="N442">
        <v>0</v>
      </c>
      <c r="O442">
        <v>0</v>
      </c>
      <c r="P442" t="s">
        <v>677</v>
      </c>
      <c r="Q442">
        <v>0</v>
      </c>
      <c r="R442">
        <v>0</v>
      </c>
      <c r="S442">
        <v>0</v>
      </c>
      <c r="T442">
        <v>0</v>
      </c>
      <c r="W442" t="s">
        <v>677</v>
      </c>
    </row>
    <row r="443" spans="1:23" x14ac:dyDescent="0.25">
      <c r="A443">
        <v>436</v>
      </c>
      <c r="B443">
        <v>4868</v>
      </c>
      <c r="C443" t="s">
        <v>1571</v>
      </c>
      <c r="D443" t="s">
        <v>291</v>
      </c>
      <c r="E443" t="s">
        <v>60</v>
      </c>
      <c r="F443" t="s">
        <v>1572</v>
      </c>
      <c r="G443" t="str">
        <f>"00035066"</f>
        <v>00035066</v>
      </c>
      <c r="H443" t="s">
        <v>92</v>
      </c>
      <c r="I443">
        <v>0</v>
      </c>
      <c r="M443">
        <v>0</v>
      </c>
      <c r="N443">
        <v>0</v>
      </c>
      <c r="O443">
        <v>0</v>
      </c>
      <c r="P443" t="s">
        <v>92</v>
      </c>
      <c r="Q443">
        <v>1</v>
      </c>
      <c r="R443">
        <v>1</v>
      </c>
      <c r="S443">
        <v>0</v>
      </c>
      <c r="T443">
        <v>0</v>
      </c>
      <c r="W443" t="s">
        <v>1573</v>
      </c>
    </row>
    <row r="444" spans="1:23" x14ac:dyDescent="0.25">
      <c r="A444">
        <v>437</v>
      </c>
      <c r="B444">
        <v>5490</v>
      </c>
      <c r="C444" t="s">
        <v>1574</v>
      </c>
      <c r="D444" t="s">
        <v>250</v>
      </c>
      <c r="E444" t="s">
        <v>84</v>
      </c>
      <c r="F444" t="s">
        <v>1575</v>
      </c>
      <c r="G444" t="str">
        <f>"00653927"</f>
        <v>00653927</v>
      </c>
      <c r="H444" t="s">
        <v>136</v>
      </c>
      <c r="I444">
        <v>0</v>
      </c>
      <c r="M444">
        <v>0</v>
      </c>
      <c r="N444">
        <v>0</v>
      </c>
      <c r="O444">
        <v>0</v>
      </c>
      <c r="P444" t="s">
        <v>136</v>
      </c>
      <c r="Q444">
        <v>0</v>
      </c>
      <c r="R444">
        <v>0</v>
      </c>
      <c r="S444">
        <v>0</v>
      </c>
      <c r="T444">
        <v>0</v>
      </c>
      <c r="W444" t="s">
        <v>136</v>
      </c>
    </row>
    <row r="445" spans="1:23" x14ac:dyDescent="0.25">
      <c r="A445">
        <v>438</v>
      </c>
      <c r="B445">
        <v>6165</v>
      </c>
      <c r="C445" t="s">
        <v>1576</v>
      </c>
      <c r="D445" t="s">
        <v>422</v>
      </c>
      <c r="E445" t="s">
        <v>67</v>
      </c>
      <c r="F445" t="s">
        <v>1577</v>
      </c>
      <c r="G445" t="str">
        <f>"00653507"</f>
        <v>00653507</v>
      </c>
      <c r="H445" t="s">
        <v>284</v>
      </c>
      <c r="I445">
        <v>0</v>
      </c>
      <c r="M445">
        <v>0</v>
      </c>
      <c r="N445">
        <v>0</v>
      </c>
      <c r="O445">
        <v>0</v>
      </c>
      <c r="P445" t="s">
        <v>284</v>
      </c>
      <c r="Q445">
        <v>0</v>
      </c>
      <c r="R445">
        <v>0</v>
      </c>
      <c r="S445">
        <v>0</v>
      </c>
      <c r="T445">
        <v>0</v>
      </c>
      <c r="W445" t="s">
        <v>284</v>
      </c>
    </row>
    <row r="446" spans="1:23" x14ac:dyDescent="0.25">
      <c r="A446">
        <v>439</v>
      </c>
      <c r="B446">
        <v>5529</v>
      </c>
      <c r="C446" t="s">
        <v>1578</v>
      </c>
      <c r="D446" t="s">
        <v>161</v>
      </c>
      <c r="E446" t="s">
        <v>458</v>
      </c>
      <c r="F446" t="s">
        <v>1579</v>
      </c>
      <c r="G446" t="str">
        <f>"00653063"</f>
        <v>00653063</v>
      </c>
      <c r="H446" t="s">
        <v>1580</v>
      </c>
      <c r="I446">
        <v>10</v>
      </c>
      <c r="M446">
        <v>0</v>
      </c>
      <c r="N446">
        <v>0</v>
      </c>
      <c r="O446">
        <v>0</v>
      </c>
      <c r="P446" t="s">
        <v>1581</v>
      </c>
      <c r="Q446">
        <v>1</v>
      </c>
      <c r="R446">
        <v>1</v>
      </c>
      <c r="S446">
        <v>0</v>
      </c>
      <c r="T446">
        <v>0</v>
      </c>
      <c r="W446" t="s">
        <v>1582</v>
      </c>
    </row>
    <row r="447" spans="1:23" x14ac:dyDescent="0.25">
      <c r="A447">
        <v>440</v>
      </c>
      <c r="B447">
        <v>6120</v>
      </c>
      <c r="C447" t="s">
        <v>1583</v>
      </c>
      <c r="D447" t="s">
        <v>276</v>
      </c>
      <c r="E447" t="s">
        <v>67</v>
      </c>
      <c r="F447" t="s">
        <v>1584</v>
      </c>
      <c r="G447" t="str">
        <f>"00654278"</f>
        <v>00654278</v>
      </c>
      <c r="H447" t="s">
        <v>1421</v>
      </c>
      <c r="I447">
        <v>0</v>
      </c>
      <c r="L447">
        <v>10</v>
      </c>
      <c r="M447">
        <v>0</v>
      </c>
      <c r="N447">
        <v>10</v>
      </c>
      <c r="O447">
        <v>0</v>
      </c>
      <c r="P447" t="s">
        <v>1585</v>
      </c>
      <c r="Q447">
        <v>0</v>
      </c>
      <c r="R447">
        <v>0</v>
      </c>
      <c r="S447">
        <v>0</v>
      </c>
      <c r="T447">
        <v>0</v>
      </c>
      <c r="W447" t="s">
        <v>1585</v>
      </c>
    </row>
    <row r="448" spans="1:23" x14ac:dyDescent="0.25">
      <c r="A448">
        <v>441</v>
      </c>
      <c r="B448">
        <v>5679</v>
      </c>
      <c r="C448" t="s">
        <v>1586</v>
      </c>
      <c r="D448" t="s">
        <v>1587</v>
      </c>
      <c r="E448" t="s">
        <v>1588</v>
      </c>
      <c r="F448" t="s">
        <v>1589</v>
      </c>
      <c r="G448" t="str">
        <f>"00630683"</f>
        <v>00630683</v>
      </c>
      <c r="H448" t="s">
        <v>915</v>
      </c>
      <c r="I448">
        <v>0</v>
      </c>
      <c r="M448">
        <v>0</v>
      </c>
      <c r="N448">
        <v>0</v>
      </c>
      <c r="O448">
        <v>0</v>
      </c>
      <c r="P448" t="s">
        <v>915</v>
      </c>
      <c r="Q448">
        <v>0</v>
      </c>
      <c r="R448">
        <v>0</v>
      </c>
      <c r="S448">
        <v>0</v>
      </c>
      <c r="T448">
        <v>0</v>
      </c>
      <c r="W448" t="s">
        <v>915</v>
      </c>
    </row>
    <row r="449" spans="1:23" x14ac:dyDescent="0.25">
      <c r="A449">
        <v>442</v>
      </c>
      <c r="B449">
        <v>6379</v>
      </c>
      <c r="C449" t="s">
        <v>773</v>
      </c>
      <c r="D449" t="s">
        <v>161</v>
      </c>
      <c r="E449" t="s">
        <v>53</v>
      </c>
      <c r="F449" t="s">
        <v>1590</v>
      </c>
      <c r="G449" t="str">
        <f>"00652855"</f>
        <v>00652855</v>
      </c>
      <c r="H449">
        <v>42</v>
      </c>
      <c r="I449">
        <v>0</v>
      </c>
      <c r="M449">
        <v>0</v>
      </c>
      <c r="N449">
        <v>0</v>
      </c>
      <c r="O449">
        <v>0</v>
      </c>
      <c r="P449">
        <v>42</v>
      </c>
      <c r="Q449">
        <v>0</v>
      </c>
      <c r="R449">
        <v>0</v>
      </c>
      <c r="S449">
        <v>9</v>
      </c>
      <c r="T449">
        <v>0</v>
      </c>
      <c r="W449">
        <v>51</v>
      </c>
    </row>
    <row r="450" spans="1:23" x14ac:dyDescent="0.25">
      <c r="A450">
        <v>443</v>
      </c>
      <c r="B450">
        <v>5069</v>
      </c>
      <c r="C450" t="s">
        <v>1591</v>
      </c>
      <c r="D450" t="s">
        <v>1587</v>
      </c>
      <c r="E450" t="s">
        <v>309</v>
      </c>
      <c r="F450" t="s">
        <v>1592</v>
      </c>
      <c r="G450" t="str">
        <f>"00633482"</f>
        <v>00633482</v>
      </c>
      <c r="H450">
        <v>48</v>
      </c>
      <c r="I450">
        <v>0</v>
      </c>
      <c r="M450">
        <v>0</v>
      </c>
      <c r="N450">
        <v>0</v>
      </c>
      <c r="O450">
        <v>0</v>
      </c>
      <c r="P450">
        <v>48</v>
      </c>
      <c r="Q450">
        <v>0</v>
      </c>
      <c r="R450">
        <v>0</v>
      </c>
      <c r="S450">
        <v>3</v>
      </c>
      <c r="T450">
        <v>0</v>
      </c>
      <c r="W450">
        <v>51</v>
      </c>
    </row>
    <row r="451" spans="1:23" x14ac:dyDescent="0.25">
      <c r="A451">
        <v>444</v>
      </c>
      <c r="B451">
        <v>1363</v>
      </c>
      <c r="C451" t="s">
        <v>1593</v>
      </c>
      <c r="D451" t="s">
        <v>250</v>
      </c>
      <c r="E451" t="s">
        <v>1594</v>
      </c>
      <c r="F451" t="s">
        <v>1595</v>
      </c>
      <c r="G451" t="str">
        <f>"00650703"</f>
        <v>00650703</v>
      </c>
      <c r="H451">
        <v>48</v>
      </c>
      <c r="I451">
        <v>0</v>
      </c>
      <c r="M451">
        <v>0</v>
      </c>
      <c r="N451">
        <v>0</v>
      </c>
      <c r="O451">
        <v>0</v>
      </c>
      <c r="P451">
        <v>48</v>
      </c>
      <c r="Q451">
        <v>0</v>
      </c>
      <c r="R451">
        <v>0</v>
      </c>
      <c r="S451">
        <v>3</v>
      </c>
      <c r="T451">
        <v>0</v>
      </c>
      <c r="W451">
        <v>51</v>
      </c>
    </row>
    <row r="452" spans="1:23" x14ac:dyDescent="0.25">
      <c r="A452">
        <v>445</v>
      </c>
      <c r="B452">
        <v>4606</v>
      </c>
      <c r="C452" t="s">
        <v>1596</v>
      </c>
      <c r="D452" t="s">
        <v>422</v>
      </c>
      <c r="E452" t="s">
        <v>205</v>
      </c>
      <c r="F452" t="s">
        <v>1597</v>
      </c>
      <c r="G452" t="str">
        <f>"00654317"</f>
        <v>00654317</v>
      </c>
      <c r="H452">
        <v>51</v>
      </c>
      <c r="I452">
        <v>0</v>
      </c>
      <c r="M452">
        <v>0</v>
      </c>
      <c r="N452">
        <v>0</v>
      </c>
      <c r="O452">
        <v>0</v>
      </c>
      <c r="P452">
        <v>51</v>
      </c>
      <c r="Q452">
        <v>0</v>
      </c>
      <c r="R452">
        <v>0</v>
      </c>
      <c r="S452">
        <v>0</v>
      </c>
      <c r="T452">
        <v>0</v>
      </c>
      <c r="W452">
        <v>51</v>
      </c>
    </row>
    <row r="453" spans="1:23" x14ac:dyDescent="0.25">
      <c r="A453">
        <v>446</v>
      </c>
      <c r="B453">
        <v>4689</v>
      </c>
      <c r="C453" t="s">
        <v>1598</v>
      </c>
      <c r="D453" t="s">
        <v>109</v>
      </c>
      <c r="E453" t="s">
        <v>67</v>
      </c>
      <c r="F453" t="s">
        <v>1599</v>
      </c>
      <c r="G453" t="str">
        <f>"00653805"</f>
        <v>00653805</v>
      </c>
      <c r="H453" t="s">
        <v>520</v>
      </c>
      <c r="I453">
        <v>0</v>
      </c>
      <c r="M453">
        <v>0</v>
      </c>
      <c r="N453">
        <v>0</v>
      </c>
      <c r="O453">
        <v>0</v>
      </c>
      <c r="P453" t="s">
        <v>520</v>
      </c>
      <c r="Q453">
        <v>0</v>
      </c>
      <c r="R453">
        <v>0</v>
      </c>
      <c r="S453">
        <v>0</v>
      </c>
      <c r="T453">
        <v>0</v>
      </c>
      <c r="W453" t="s">
        <v>520</v>
      </c>
    </row>
    <row r="454" spans="1:23" x14ac:dyDescent="0.25">
      <c r="A454">
        <v>447</v>
      </c>
      <c r="B454">
        <v>4025</v>
      </c>
      <c r="C454" t="s">
        <v>1600</v>
      </c>
      <c r="D454" t="s">
        <v>1601</v>
      </c>
      <c r="E454" t="s">
        <v>1602</v>
      </c>
      <c r="F454" t="s">
        <v>1603</v>
      </c>
      <c r="G454" t="str">
        <f>"00353561"</f>
        <v>00353561</v>
      </c>
      <c r="H454" t="s">
        <v>528</v>
      </c>
      <c r="I454">
        <v>0</v>
      </c>
      <c r="M454">
        <v>0</v>
      </c>
      <c r="N454">
        <v>0</v>
      </c>
      <c r="O454">
        <v>0</v>
      </c>
      <c r="P454" t="s">
        <v>528</v>
      </c>
      <c r="Q454">
        <v>0</v>
      </c>
      <c r="R454">
        <v>0</v>
      </c>
      <c r="S454">
        <v>6</v>
      </c>
      <c r="T454">
        <v>0</v>
      </c>
      <c r="W454" t="s">
        <v>305</v>
      </c>
    </row>
    <row r="455" spans="1:23" x14ac:dyDescent="0.25">
      <c r="A455">
        <v>448</v>
      </c>
      <c r="B455">
        <v>3342</v>
      </c>
      <c r="C455" t="s">
        <v>1604</v>
      </c>
      <c r="D455" t="s">
        <v>1605</v>
      </c>
      <c r="E455" t="s">
        <v>1606</v>
      </c>
      <c r="F455" t="s">
        <v>1607</v>
      </c>
      <c r="G455" t="str">
        <f>"00653026"</f>
        <v>00653026</v>
      </c>
      <c r="H455" t="s">
        <v>1540</v>
      </c>
      <c r="I455">
        <v>0</v>
      </c>
      <c r="M455">
        <v>0</v>
      </c>
      <c r="N455">
        <v>0</v>
      </c>
      <c r="O455">
        <v>0</v>
      </c>
      <c r="P455" t="s">
        <v>1540</v>
      </c>
      <c r="Q455">
        <v>0</v>
      </c>
      <c r="R455">
        <v>0</v>
      </c>
      <c r="S455">
        <v>3</v>
      </c>
      <c r="T455">
        <v>0</v>
      </c>
      <c r="W455" t="s">
        <v>305</v>
      </c>
    </row>
    <row r="456" spans="1:23" x14ac:dyDescent="0.25">
      <c r="A456">
        <v>449</v>
      </c>
      <c r="B456">
        <v>3978</v>
      </c>
      <c r="C456" t="s">
        <v>1608</v>
      </c>
      <c r="D456" t="s">
        <v>43</v>
      </c>
      <c r="E456" t="s">
        <v>84</v>
      </c>
      <c r="F456" t="s">
        <v>1609</v>
      </c>
      <c r="G456" t="str">
        <f>"00642698"</f>
        <v>00642698</v>
      </c>
      <c r="H456" t="s">
        <v>372</v>
      </c>
      <c r="I456">
        <v>0</v>
      </c>
      <c r="M456">
        <v>0</v>
      </c>
      <c r="N456">
        <v>0</v>
      </c>
      <c r="O456">
        <v>0</v>
      </c>
      <c r="P456" t="s">
        <v>372</v>
      </c>
      <c r="Q456">
        <v>0</v>
      </c>
      <c r="R456">
        <v>0</v>
      </c>
      <c r="S456">
        <v>0</v>
      </c>
      <c r="T456">
        <v>0</v>
      </c>
      <c r="W456" t="s">
        <v>372</v>
      </c>
    </row>
    <row r="457" spans="1:23" x14ac:dyDescent="0.25">
      <c r="A457">
        <v>450</v>
      </c>
      <c r="B457">
        <v>923</v>
      </c>
      <c r="C457" t="s">
        <v>1610</v>
      </c>
      <c r="D457" t="s">
        <v>1611</v>
      </c>
      <c r="E457" t="s">
        <v>479</v>
      </c>
      <c r="F457" t="s">
        <v>1612</v>
      </c>
      <c r="G457" t="str">
        <f>"00642103"</f>
        <v>00642103</v>
      </c>
      <c r="H457" t="s">
        <v>219</v>
      </c>
      <c r="I457">
        <v>0</v>
      </c>
      <c r="M457">
        <v>0</v>
      </c>
      <c r="N457">
        <v>0</v>
      </c>
      <c r="O457">
        <v>0</v>
      </c>
      <c r="P457" t="s">
        <v>219</v>
      </c>
      <c r="Q457">
        <v>0</v>
      </c>
      <c r="R457">
        <v>0</v>
      </c>
      <c r="S457">
        <v>6</v>
      </c>
      <c r="T457">
        <v>0</v>
      </c>
      <c r="W457" t="s">
        <v>232</v>
      </c>
    </row>
    <row r="458" spans="1:23" x14ac:dyDescent="0.25">
      <c r="A458">
        <v>451</v>
      </c>
      <c r="B458">
        <v>6575</v>
      </c>
      <c r="C458" t="s">
        <v>1613</v>
      </c>
      <c r="D458" t="s">
        <v>1614</v>
      </c>
      <c r="E458" t="s">
        <v>60</v>
      </c>
      <c r="F458" t="s">
        <v>1615</v>
      </c>
      <c r="G458" t="str">
        <f>"00630198"</f>
        <v>00630198</v>
      </c>
      <c r="H458" t="s">
        <v>232</v>
      </c>
      <c r="I458">
        <v>0</v>
      </c>
      <c r="M458">
        <v>0</v>
      </c>
      <c r="N458">
        <v>0</v>
      </c>
      <c r="O458">
        <v>0</v>
      </c>
      <c r="P458" t="s">
        <v>232</v>
      </c>
      <c r="Q458">
        <v>0</v>
      </c>
      <c r="R458">
        <v>0</v>
      </c>
      <c r="S458">
        <v>0</v>
      </c>
      <c r="T458">
        <v>0</v>
      </c>
      <c r="W458" t="s">
        <v>232</v>
      </c>
    </row>
    <row r="459" spans="1:23" x14ac:dyDescent="0.25">
      <c r="A459">
        <v>452</v>
      </c>
      <c r="B459">
        <v>2199</v>
      </c>
      <c r="C459" t="s">
        <v>1616</v>
      </c>
      <c r="D459" t="s">
        <v>422</v>
      </c>
      <c r="E459" t="s">
        <v>309</v>
      </c>
      <c r="F459" t="s">
        <v>1617</v>
      </c>
      <c r="G459" t="str">
        <f>"00653036"</f>
        <v>00653036</v>
      </c>
      <c r="H459" t="s">
        <v>1297</v>
      </c>
      <c r="I459">
        <v>0</v>
      </c>
      <c r="M459">
        <v>0</v>
      </c>
      <c r="N459">
        <v>0</v>
      </c>
      <c r="O459">
        <v>0</v>
      </c>
      <c r="P459" t="s">
        <v>1297</v>
      </c>
      <c r="Q459">
        <v>0</v>
      </c>
      <c r="R459">
        <v>0</v>
      </c>
      <c r="S459">
        <v>6</v>
      </c>
      <c r="T459">
        <v>0</v>
      </c>
      <c r="W459" t="s">
        <v>471</v>
      </c>
    </row>
    <row r="460" spans="1:23" x14ac:dyDescent="0.25">
      <c r="A460">
        <v>453</v>
      </c>
      <c r="B460">
        <v>1246</v>
      </c>
      <c r="C460" t="s">
        <v>1618</v>
      </c>
      <c r="D460" t="s">
        <v>189</v>
      </c>
      <c r="E460" t="s">
        <v>1619</v>
      </c>
      <c r="F460" t="s">
        <v>1620</v>
      </c>
      <c r="G460" t="str">
        <f>"00595835"</f>
        <v>00595835</v>
      </c>
      <c r="H460" t="s">
        <v>105</v>
      </c>
      <c r="I460">
        <v>0</v>
      </c>
      <c r="M460">
        <v>0</v>
      </c>
      <c r="N460">
        <v>0</v>
      </c>
      <c r="O460">
        <v>0</v>
      </c>
      <c r="P460" t="s">
        <v>105</v>
      </c>
      <c r="Q460">
        <v>0</v>
      </c>
      <c r="R460">
        <v>0</v>
      </c>
      <c r="S460">
        <v>0</v>
      </c>
      <c r="T460">
        <v>0</v>
      </c>
      <c r="W460" t="s">
        <v>105</v>
      </c>
    </row>
    <row r="461" spans="1:23" x14ac:dyDescent="0.25">
      <c r="A461">
        <v>454</v>
      </c>
      <c r="B461">
        <v>5550</v>
      </c>
      <c r="C461" t="s">
        <v>1621</v>
      </c>
      <c r="D461" t="s">
        <v>173</v>
      </c>
      <c r="E461" t="s">
        <v>936</v>
      </c>
      <c r="F461" t="s">
        <v>1622</v>
      </c>
      <c r="G461" t="str">
        <f>"00542347"</f>
        <v>00542347</v>
      </c>
      <c r="H461" t="s">
        <v>316</v>
      </c>
      <c r="I461">
        <v>0</v>
      </c>
      <c r="M461">
        <v>0</v>
      </c>
      <c r="N461">
        <v>0</v>
      </c>
      <c r="O461">
        <v>0</v>
      </c>
      <c r="P461" t="s">
        <v>316</v>
      </c>
      <c r="Q461">
        <v>0</v>
      </c>
      <c r="R461">
        <v>0</v>
      </c>
      <c r="S461">
        <v>6</v>
      </c>
      <c r="T461">
        <v>0</v>
      </c>
      <c r="W461" t="s">
        <v>1225</v>
      </c>
    </row>
    <row r="462" spans="1:23" x14ac:dyDescent="0.25">
      <c r="A462">
        <v>455</v>
      </c>
      <c r="B462">
        <v>5657</v>
      </c>
      <c r="C462" t="s">
        <v>1593</v>
      </c>
      <c r="D462" t="s">
        <v>497</v>
      </c>
      <c r="E462" t="s">
        <v>1594</v>
      </c>
      <c r="F462" t="s">
        <v>1623</v>
      </c>
      <c r="G462" t="str">
        <f>"00643347"</f>
        <v>00643347</v>
      </c>
      <c r="H462" t="s">
        <v>316</v>
      </c>
      <c r="I462">
        <v>0</v>
      </c>
      <c r="M462">
        <v>0</v>
      </c>
      <c r="N462">
        <v>0</v>
      </c>
      <c r="O462">
        <v>0</v>
      </c>
      <c r="P462" t="s">
        <v>316</v>
      </c>
      <c r="Q462">
        <v>0</v>
      </c>
      <c r="R462">
        <v>0</v>
      </c>
      <c r="S462">
        <v>6</v>
      </c>
      <c r="T462">
        <v>0</v>
      </c>
      <c r="W462" t="s">
        <v>1225</v>
      </c>
    </row>
    <row r="463" spans="1:23" x14ac:dyDescent="0.25">
      <c r="A463">
        <v>456</v>
      </c>
      <c r="B463">
        <v>4837</v>
      </c>
      <c r="C463" t="s">
        <v>1624</v>
      </c>
      <c r="D463" t="s">
        <v>1072</v>
      </c>
      <c r="E463" t="s">
        <v>186</v>
      </c>
      <c r="F463" t="s">
        <v>1625</v>
      </c>
      <c r="G463" t="str">
        <f>"00653277"</f>
        <v>00653277</v>
      </c>
      <c r="H463" t="s">
        <v>1225</v>
      </c>
      <c r="I463">
        <v>0</v>
      </c>
      <c r="M463">
        <v>0</v>
      </c>
      <c r="N463">
        <v>0</v>
      </c>
      <c r="O463">
        <v>0</v>
      </c>
      <c r="P463" t="s">
        <v>1225</v>
      </c>
      <c r="Q463">
        <v>0</v>
      </c>
      <c r="R463">
        <v>0</v>
      </c>
      <c r="S463">
        <v>0</v>
      </c>
      <c r="T463">
        <v>0</v>
      </c>
      <c r="W463" t="s">
        <v>1225</v>
      </c>
    </row>
    <row r="464" spans="1:23" x14ac:dyDescent="0.25">
      <c r="A464">
        <v>457</v>
      </c>
      <c r="B464">
        <v>4954</v>
      </c>
      <c r="C464" t="s">
        <v>1626</v>
      </c>
      <c r="D464" t="s">
        <v>1627</v>
      </c>
      <c r="E464" t="s">
        <v>84</v>
      </c>
      <c r="F464" t="s">
        <v>1628</v>
      </c>
      <c r="G464" t="str">
        <f>"00650805"</f>
        <v>00650805</v>
      </c>
      <c r="H464">
        <v>42</v>
      </c>
      <c r="I464">
        <v>0</v>
      </c>
      <c r="M464">
        <v>0</v>
      </c>
      <c r="N464">
        <v>0</v>
      </c>
      <c r="O464">
        <v>0</v>
      </c>
      <c r="P464">
        <v>42</v>
      </c>
      <c r="Q464">
        <v>0</v>
      </c>
      <c r="R464">
        <v>0</v>
      </c>
      <c r="S464">
        <v>6</v>
      </c>
      <c r="T464">
        <v>0</v>
      </c>
      <c r="W464">
        <v>48</v>
      </c>
    </row>
    <row r="465" spans="1:23" x14ac:dyDescent="0.25">
      <c r="A465">
        <v>458</v>
      </c>
      <c r="B465">
        <v>6122</v>
      </c>
      <c r="C465" t="s">
        <v>1629</v>
      </c>
      <c r="D465" t="s">
        <v>652</v>
      </c>
      <c r="E465" t="s">
        <v>1630</v>
      </c>
      <c r="F465" t="s">
        <v>1631</v>
      </c>
      <c r="G465" t="str">
        <f>"00643819"</f>
        <v>00643819</v>
      </c>
      <c r="H465" t="s">
        <v>1632</v>
      </c>
      <c r="I465">
        <v>0</v>
      </c>
      <c r="M465">
        <v>0</v>
      </c>
      <c r="N465">
        <v>0</v>
      </c>
      <c r="O465">
        <v>0</v>
      </c>
      <c r="P465" t="s">
        <v>1632</v>
      </c>
      <c r="Q465">
        <v>0</v>
      </c>
      <c r="R465">
        <v>0</v>
      </c>
      <c r="S465">
        <v>9</v>
      </c>
      <c r="T465">
        <v>0</v>
      </c>
      <c r="W465" t="s">
        <v>436</v>
      </c>
    </row>
    <row r="466" spans="1:23" x14ac:dyDescent="0.25">
      <c r="A466">
        <v>459</v>
      </c>
      <c r="B466">
        <v>610</v>
      </c>
      <c r="C466" t="s">
        <v>1633</v>
      </c>
      <c r="D466" t="s">
        <v>29</v>
      </c>
      <c r="E466" t="s">
        <v>479</v>
      </c>
      <c r="F466" t="s">
        <v>1634</v>
      </c>
      <c r="G466" t="str">
        <f>"00612574"</f>
        <v>00612574</v>
      </c>
      <c r="H466" t="s">
        <v>436</v>
      </c>
      <c r="I466">
        <v>0</v>
      </c>
      <c r="M466">
        <v>0</v>
      </c>
      <c r="N466">
        <v>0</v>
      </c>
      <c r="O466">
        <v>0</v>
      </c>
      <c r="P466" t="s">
        <v>436</v>
      </c>
      <c r="Q466">
        <v>0</v>
      </c>
      <c r="R466">
        <v>0</v>
      </c>
      <c r="S466">
        <v>0</v>
      </c>
      <c r="T466">
        <v>0</v>
      </c>
      <c r="W466" t="s">
        <v>436</v>
      </c>
    </row>
    <row r="467" spans="1:23" x14ac:dyDescent="0.25">
      <c r="A467">
        <v>460</v>
      </c>
      <c r="B467">
        <v>3326</v>
      </c>
      <c r="C467" t="s">
        <v>951</v>
      </c>
      <c r="D467" t="s">
        <v>276</v>
      </c>
      <c r="E467" t="s">
        <v>309</v>
      </c>
      <c r="F467" t="s">
        <v>1635</v>
      </c>
      <c r="G467" t="str">
        <f>"00078293"</f>
        <v>00078293</v>
      </c>
      <c r="H467" t="s">
        <v>1636</v>
      </c>
      <c r="I467">
        <v>0</v>
      </c>
      <c r="L467">
        <v>10</v>
      </c>
      <c r="M467">
        <v>0</v>
      </c>
      <c r="N467">
        <v>10</v>
      </c>
      <c r="O467">
        <v>0</v>
      </c>
      <c r="P467" t="s">
        <v>1637</v>
      </c>
      <c r="Q467">
        <v>0</v>
      </c>
      <c r="R467">
        <v>0</v>
      </c>
      <c r="S467">
        <v>0</v>
      </c>
      <c r="T467">
        <v>0</v>
      </c>
      <c r="W467" t="s">
        <v>1637</v>
      </c>
    </row>
    <row r="468" spans="1:23" x14ac:dyDescent="0.25">
      <c r="A468">
        <v>461</v>
      </c>
      <c r="B468">
        <v>4119</v>
      </c>
      <c r="C468" t="s">
        <v>1638</v>
      </c>
      <c r="D468" t="s">
        <v>1639</v>
      </c>
      <c r="E468" t="s">
        <v>309</v>
      </c>
      <c r="F468" t="s">
        <v>1640</v>
      </c>
      <c r="G468" t="str">
        <f>"00608864"</f>
        <v>00608864</v>
      </c>
      <c r="H468" t="s">
        <v>1540</v>
      </c>
      <c r="I468">
        <v>0</v>
      </c>
      <c r="M468">
        <v>0</v>
      </c>
      <c r="N468">
        <v>0</v>
      </c>
      <c r="O468">
        <v>0</v>
      </c>
      <c r="P468" t="s">
        <v>1540</v>
      </c>
      <c r="Q468">
        <v>0</v>
      </c>
      <c r="R468">
        <v>0</v>
      </c>
      <c r="S468">
        <v>0</v>
      </c>
      <c r="T468">
        <v>0</v>
      </c>
      <c r="W468" t="s">
        <v>1540</v>
      </c>
    </row>
    <row r="469" spans="1:23" x14ac:dyDescent="0.25">
      <c r="A469">
        <v>462</v>
      </c>
      <c r="B469">
        <v>3762</v>
      </c>
      <c r="C469" t="s">
        <v>1569</v>
      </c>
      <c r="D469" t="s">
        <v>791</v>
      </c>
      <c r="E469" t="s">
        <v>84</v>
      </c>
      <c r="F469" t="s">
        <v>1641</v>
      </c>
      <c r="G469" t="str">
        <f>"00650885"</f>
        <v>00650885</v>
      </c>
      <c r="H469" t="s">
        <v>324</v>
      </c>
      <c r="I469">
        <v>0</v>
      </c>
      <c r="M469">
        <v>0</v>
      </c>
      <c r="N469">
        <v>0</v>
      </c>
      <c r="O469">
        <v>0</v>
      </c>
      <c r="P469" t="s">
        <v>324</v>
      </c>
      <c r="Q469">
        <v>0</v>
      </c>
      <c r="R469">
        <v>0</v>
      </c>
      <c r="S469">
        <v>0</v>
      </c>
      <c r="T469">
        <v>0</v>
      </c>
      <c r="W469" t="s">
        <v>324</v>
      </c>
    </row>
    <row r="470" spans="1:23" x14ac:dyDescent="0.25">
      <c r="A470">
        <v>463</v>
      </c>
      <c r="B470">
        <v>5192</v>
      </c>
      <c r="C470" t="s">
        <v>1642</v>
      </c>
      <c r="D470" t="s">
        <v>1643</v>
      </c>
      <c r="E470" t="s">
        <v>84</v>
      </c>
      <c r="F470" t="s">
        <v>1644</v>
      </c>
      <c r="G470" t="str">
        <f>"00497533"</f>
        <v>00497533</v>
      </c>
      <c r="H470" t="s">
        <v>252</v>
      </c>
      <c r="I470">
        <v>0</v>
      </c>
      <c r="M470">
        <v>0</v>
      </c>
      <c r="N470">
        <v>0</v>
      </c>
      <c r="O470">
        <v>0</v>
      </c>
      <c r="P470" t="s">
        <v>252</v>
      </c>
      <c r="Q470">
        <v>0</v>
      </c>
      <c r="R470">
        <v>0</v>
      </c>
      <c r="S470">
        <v>6</v>
      </c>
      <c r="T470">
        <v>0</v>
      </c>
      <c r="W470" t="s">
        <v>365</v>
      </c>
    </row>
    <row r="471" spans="1:23" x14ac:dyDescent="0.25">
      <c r="A471">
        <v>464</v>
      </c>
      <c r="B471">
        <v>4203</v>
      </c>
      <c r="C471" t="s">
        <v>1645</v>
      </c>
      <c r="D471" t="s">
        <v>250</v>
      </c>
      <c r="E471" t="s">
        <v>127</v>
      </c>
      <c r="F471" t="s">
        <v>1646</v>
      </c>
      <c r="G471" t="str">
        <f>"00653978"</f>
        <v>00653978</v>
      </c>
      <c r="H471" t="s">
        <v>365</v>
      </c>
      <c r="I471">
        <v>0</v>
      </c>
      <c r="M471">
        <v>0</v>
      </c>
      <c r="N471">
        <v>0</v>
      </c>
      <c r="O471">
        <v>0</v>
      </c>
      <c r="P471" t="s">
        <v>365</v>
      </c>
      <c r="Q471">
        <v>0</v>
      </c>
      <c r="R471">
        <v>0</v>
      </c>
      <c r="S471">
        <v>0</v>
      </c>
      <c r="T471">
        <v>0</v>
      </c>
      <c r="W471" t="s">
        <v>365</v>
      </c>
    </row>
    <row r="472" spans="1:23" x14ac:dyDescent="0.25">
      <c r="A472">
        <v>465</v>
      </c>
      <c r="B472">
        <v>6243</v>
      </c>
      <c r="C472" t="s">
        <v>1647</v>
      </c>
      <c r="D472" t="s">
        <v>43</v>
      </c>
      <c r="E472" t="s">
        <v>186</v>
      </c>
      <c r="F472" t="s">
        <v>1648</v>
      </c>
      <c r="G472" t="str">
        <f>"00038864"</f>
        <v>00038864</v>
      </c>
      <c r="H472" t="s">
        <v>69</v>
      </c>
      <c r="I472">
        <v>0</v>
      </c>
      <c r="M472">
        <v>0</v>
      </c>
      <c r="N472">
        <v>0</v>
      </c>
      <c r="O472">
        <v>0</v>
      </c>
      <c r="P472" t="s">
        <v>69</v>
      </c>
      <c r="Q472">
        <v>0</v>
      </c>
      <c r="R472">
        <v>0</v>
      </c>
      <c r="S472">
        <v>3</v>
      </c>
      <c r="T472">
        <v>0</v>
      </c>
      <c r="W472" t="s">
        <v>929</v>
      </c>
    </row>
    <row r="473" spans="1:23" x14ac:dyDescent="0.25">
      <c r="A473">
        <v>466</v>
      </c>
      <c r="B473">
        <v>2860</v>
      </c>
      <c r="C473" t="s">
        <v>1649</v>
      </c>
      <c r="D473" t="s">
        <v>1619</v>
      </c>
      <c r="E473" t="s">
        <v>60</v>
      </c>
      <c r="F473" t="s">
        <v>1650</v>
      </c>
      <c r="G473" t="str">
        <f>"00144976"</f>
        <v>00144976</v>
      </c>
      <c r="H473" t="s">
        <v>929</v>
      </c>
      <c r="I473">
        <v>0</v>
      </c>
      <c r="M473">
        <v>0</v>
      </c>
      <c r="N473">
        <v>0</v>
      </c>
      <c r="O473">
        <v>0</v>
      </c>
      <c r="P473" t="s">
        <v>929</v>
      </c>
      <c r="Q473">
        <v>0</v>
      </c>
      <c r="R473">
        <v>0</v>
      </c>
      <c r="S473">
        <v>0</v>
      </c>
      <c r="T473">
        <v>0</v>
      </c>
      <c r="W473" t="s">
        <v>929</v>
      </c>
    </row>
    <row r="474" spans="1:23" x14ac:dyDescent="0.25">
      <c r="A474">
        <v>467</v>
      </c>
      <c r="B474">
        <v>4079</v>
      </c>
      <c r="C474" t="s">
        <v>1651</v>
      </c>
      <c r="D474" t="s">
        <v>161</v>
      </c>
      <c r="E474" t="s">
        <v>134</v>
      </c>
      <c r="F474" t="s">
        <v>1652</v>
      </c>
      <c r="G474" t="str">
        <f>"00290470"</f>
        <v>00290470</v>
      </c>
      <c r="H474" t="s">
        <v>929</v>
      </c>
      <c r="I474">
        <v>0</v>
      </c>
      <c r="M474">
        <v>0</v>
      </c>
      <c r="N474">
        <v>0</v>
      </c>
      <c r="O474">
        <v>0</v>
      </c>
      <c r="P474" t="s">
        <v>929</v>
      </c>
      <c r="Q474">
        <v>0</v>
      </c>
      <c r="R474">
        <v>0</v>
      </c>
      <c r="S474">
        <v>0</v>
      </c>
      <c r="T474">
        <v>0</v>
      </c>
      <c r="W474" t="s">
        <v>929</v>
      </c>
    </row>
    <row r="475" spans="1:23" x14ac:dyDescent="0.25">
      <c r="A475">
        <v>468</v>
      </c>
      <c r="B475">
        <v>5809</v>
      </c>
      <c r="C475" t="s">
        <v>1653</v>
      </c>
      <c r="D475" t="s">
        <v>161</v>
      </c>
      <c r="E475" t="s">
        <v>67</v>
      </c>
      <c r="F475" t="s">
        <v>1654</v>
      </c>
      <c r="G475" t="str">
        <f>"00388271"</f>
        <v>00388271</v>
      </c>
      <c r="H475" t="s">
        <v>333</v>
      </c>
      <c r="I475">
        <v>0</v>
      </c>
      <c r="M475">
        <v>0</v>
      </c>
      <c r="N475">
        <v>0</v>
      </c>
      <c r="O475">
        <v>0</v>
      </c>
      <c r="P475" t="s">
        <v>333</v>
      </c>
      <c r="Q475">
        <v>0</v>
      </c>
      <c r="R475">
        <v>0</v>
      </c>
      <c r="S475">
        <v>0</v>
      </c>
      <c r="T475">
        <v>0</v>
      </c>
      <c r="W475" t="s">
        <v>333</v>
      </c>
    </row>
    <row r="476" spans="1:23" x14ac:dyDescent="0.25">
      <c r="A476">
        <v>469</v>
      </c>
      <c r="B476">
        <v>4134</v>
      </c>
      <c r="C476" t="s">
        <v>1655</v>
      </c>
      <c r="D476" t="s">
        <v>684</v>
      </c>
      <c r="E476" t="s">
        <v>1606</v>
      </c>
      <c r="F476" t="s">
        <v>1656</v>
      </c>
      <c r="G476" t="str">
        <f>"00653458"</f>
        <v>00653458</v>
      </c>
      <c r="H476" t="s">
        <v>333</v>
      </c>
      <c r="I476">
        <v>0</v>
      </c>
      <c r="M476">
        <v>0</v>
      </c>
      <c r="N476">
        <v>0</v>
      </c>
      <c r="O476">
        <v>0</v>
      </c>
      <c r="P476" t="s">
        <v>333</v>
      </c>
      <c r="Q476">
        <v>0</v>
      </c>
      <c r="R476">
        <v>0</v>
      </c>
      <c r="S476">
        <v>0</v>
      </c>
      <c r="T476">
        <v>0</v>
      </c>
      <c r="W476" t="s">
        <v>333</v>
      </c>
    </row>
    <row r="477" spans="1:23" x14ac:dyDescent="0.25">
      <c r="A477">
        <v>470</v>
      </c>
      <c r="B477">
        <v>1854</v>
      </c>
      <c r="C477" t="s">
        <v>1657</v>
      </c>
      <c r="D477" t="s">
        <v>684</v>
      </c>
      <c r="E477" t="s">
        <v>67</v>
      </c>
      <c r="F477" t="s">
        <v>1658</v>
      </c>
      <c r="G477" t="str">
        <f>"00652865"</f>
        <v>00652865</v>
      </c>
      <c r="H477" t="s">
        <v>333</v>
      </c>
      <c r="I477">
        <v>0</v>
      </c>
      <c r="M477">
        <v>0</v>
      </c>
      <c r="N477">
        <v>0</v>
      </c>
      <c r="O477">
        <v>0</v>
      </c>
      <c r="P477" t="s">
        <v>333</v>
      </c>
      <c r="Q477">
        <v>0</v>
      </c>
      <c r="R477">
        <v>0</v>
      </c>
      <c r="S477">
        <v>0</v>
      </c>
      <c r="T477">
        <v>0</v>
      </c>
      <c r="W477" t="s">
        <v>333</v>
      </c>
    </row>
    <row r="478" spans="1:23" x14ac:dyDescent="0.25">
      <c r="A478">
        <v>471</v>
      </c>
      <c r="B478">
        <v>2013</v>
      </c>
      <c r="C478" t="s">
        <v>1659</v>
      </c>
      <c r="D478" t="s">
        <v>120</v>
      </c>
      <c r="E478" t="s">
        <v>127</v>
      </c>
      <c r="F478" t="s">
        <v>1660</v>
      </c>
      <c r="G478" t="str">
        <f>"00653891"</f>
        <v>00653891</v>
      </c>
      <c r="H478" t="s">
        <v>730</v>
      </c>
      <c r="I478">
        <v>0</v>
      </c>
      <c r="M478">
        <v>0</v>
      </c>
      <c r="N478">
        <v>0</v>
      </c>
      <c r="O478">
        <v>0</v>
      </c>
      <c r="P478" t="s">
        <v>730</v>
      </c>
      <c r="Q478">
        <v>0</v>
      </c>
      <c r="R478">
        <v>0</v>
      </c>
      <c r="S478">
        <v>0</v>
      </c>
      <c r="T478">
        <v>0</v>
      </c>
      <c r="W478" t="s">
        <v>730</v>
      </c>
    </row>
    <row r="479" spans="1:23" x14ac:dyDescent="0.25">
      <c r="A479">
        <v>472</v>
      </c>
      <c r="B479">
        <v>4816</v>
      </c>
      <c r="C479" t="s">
        <v>1661</v>
      </c>
      <c r="D479" t="s">
        <v>1662</v>
      </c>
      <c r="E479" t="s">
        <v>1663</v>
      </c>
      <c r="F479" t="s">
        <v>1664</v>
      </c>
      <c r="G479" t="str">
        <f>"00539785"</f>
        <v>00539785</v>
      </c>
      <c r="H479" t="s">
        <v>460</v>
      </c>
      <c r="I479">
        <v>0</v>
      </c>
      <c r="M479">
        <v>0</v>
      </c>
      <c r="N479">
        <v>0</v>
      </c>
      <c r="O479">
        <v>0</v>
      </c>
      <c r="P479" t="s">
        <v>460</v>
      </c>
      <c r="Q479">
        <v>0</v>
      </c>
      <c r="R479">
        <v>0</v>
      </c>
      <c r="S479">
        <v>0</v>
      </c>
      <c r="T479">
        <v>0</v>
      </c>
      <c r="W479" t="s">
        <v>460</v>
      </c>
    </row>
    <row r="480" spans="1:23" x14ac:dyDescent="0.25">
      <c r="A480">
        <v>473</v>
      </c>
      <c r="B480">
        <v>1348</v>
      </c>
      <c r="C480" t="s">
        <v>1665</v>
      </c>
      <c r="D480" t="s">
        <v>1666</v>
      </c>
      <c r="E480" t="s">
        <v>479</v>
      </c>
      <c r="F480" t="s">
        <v>1667</v>
      </c>
      <c r="G480" t="str">
        <f>"00649379"</f>
        <v>00649379</v>
      </c>
      <c r="H480" t="s">
        <v>1668</v>
      </c>
      <c r="I480">
        <v>0</v>
      </c>
      <c r="M480">
        <v>0</v>
      </c>
      <c r="N480">
        <v>0</v>
      </c>
      <c r="O480">
        <v>0</v>
      </c>
      <c r="P480" t="s">
        <v>1668</v>
      </c>
      <c r="Q480">
        <v>0</v>
      </c>
      <c r="R480">
        <v>0</v>
      </c>
      <c r="S480">
        <v>6</v>
      </c>
      <c r="T480">
        <v>0</v>
      </c>
      <c r="W480" t="s">
        <v>499</v>
      </c>
    </row>
    <row r="481" spans="1:23" x14ac:dyDescent="0.25">
      <c r="A481">
        <v>474</v>
      </c>
      <c r="B481">
        <v>3728</v>
      </c>
      <c r="C481" t="s">
        <v>1669</v>
      </c>
      <c r="D481" t="s">
        <v>1670</v>
      </c>
      <c r="E481" t="s">
        <v>84</v>
      </c>
      <c r="F481" t="s">
        <v>1671</v>
      </c>
      <c r="G481" t="str">
        <f>"00612265"</f>
        <v>00612265</v>
      </c>
      <c r="H481" t="s">
        <v>1672</v>
      </c>
      <c r="I481">
        <v>0</v>
      </c>
      <c r="M481">
        <v>0</v>
      </c>
      <c r="N481">
        <v>0</v>
      </c>
      <c r="O481">
        <v>0</v>
      </c>
      <c r="P481" t="s">
        <v>1672</v>
      </c>
      <c r="Q481">
        <v>0</v>
      </c>
      <c r="R481">
        <v>0</v>
      </c>
      <c r="S481">
        <v>3</v>
      </c>
      <c r="T481">
        <v>0</v>
      </c>
      <c r="W481" t="s">
        <v>1673</v>
      </c>
    </row>
    <row r="482" spans="1:23" x14ac:dyDescent="0.25">
      <c r="A482">
        <v>475</v>
      </c>
      <c r="B482">
        <v>4867</v>
      </c>
      <c r="C482" t="s">
        <v>1674</v>
      </c>
      <c r="D482" t="s">
        <v>466</v>
      </c>
      <c r="E482" t="s">
        <v>60</v>
      </c>
      <c r="F482" t="s">
        <v>1675</v>
      </c>
      <c r="G482" t="str">
        <f>"00036106"</f>
        <v>00036106</v>
      </c>
      <c r="H482" t="s">
        <v>1310</v>
      </c>
      <c r="I482">
        <v>0</v>
      </c>
      <c r="M482">
        <v>0</v>
      </c>
      <c r="N482">
        <v>0</v>
      </c>
      <c r="O482">
        <v>0</v>
      </c>
      <c r="P482" t="s">
        <v>1310</v>
      </c>
      <c r="Q482">
        <v>1</v>
      </c>
      <c r="R482">
        <v>1</v>
      </c>
      <c r="S482">
        <v>0</v>
      </c>
      <c r="T482">
        <v>0</v>
      </c>
      <c r="W482" t="s">
        <v>1676</v>
      </c>
    </row>
    <row r="483" spans="1:23" x14ac:dyDescent="0.25">
      <c r="A483">
        <v>476</v>
      </c>
      <c r="B483">
        <v>856</v>
      </c>
      <c r="C483" t="s">
        <v>1677</v>
      </c>
      <c r="D483" t="s">
        <v>30</v>
      </c>
      <c r="E483" t="s">
        <v>1678</v>
      </c>
      <c r="F483" t="s">
        <v>1679</v>
      </c>
      <c r="G483" t="str">
        <f>"00653711"</f>
        <v>00653711</v>
      </c>
      <c r="H483" t="s">
        <v>1421</v>
      </c>
      <c r="I483">
        <v>0</v>
      </c>
      <c r="M483">
        <v>0</v>
      </c>
      <c r="N483">
        <v>0</v>
      </c>
      <c r="O483">
        <v>0</v>
      </c>
      <c r="P483" t="s">
        <v>1421</v>
      </c>
      <c r="Q483">
        <v>0</v>
      </c>
      <c r="R483">
        <v>0</v>
      </c>
      <c r="S483">
        <v>0</v>
      </c>
      <c r="T483">
        <v>0</v>
      </c>
      <c r="W483" t="s">
        <v>1421</v>
      </c>
    </row>
    <row r="484" spans="1:23" x14ac:dyDescent="0.25">
      <c r="A484">
        <v>477</v>
      </c>
      <c r="B484">
        <v>965</v>
      </c>
      <c r="C484" t="s">
        <v>1680</v>
      </c>
      <c r="D484" t="s">
        <v>740</v>
      </c>
      <c r="E484" t="s">
        <v>162</v>
      </c>
      <c r="F484" t="s">
        <v>1681</v>
      </c>
      <c r="G484" t="str">
        <f>"00652259"</f>
        <v>00652259</v>
      </c>
      <c r="H484" t="s">
        <v>1440</v>
      </c>
      <c r="I484">
        <v>0</v>
      </c>
      <c r="M484">
        <v>0</v>
      </c>
      <c r="N484">
        <v>0</v>
      </c>
      <c r="O484">
        <v>0</v>
      </c>
      <c r="P484" t="s">
        <v>1440</v>
      </c>
      <c r="Q484">
        <v>0</v>
      </c>
      <c r="R484">
        <v>0</v>
      </c>
      <c r="S484">
        <v>0</v>
      </c>
      <c r="T484">
        <v>0</v>
      </c>
      <c r="W484" t="s">
        <v>1440</v>
      </c>
    </row>
    <row r="485" spans="1:23" x14ac:dyDescent="0.25">
      <c r="A485">
        <v>478</v>
      </c>
      <c r="B485">
        <v>4590</v>
      </c>
      <c r="C485" t="s">
        <v>1682</v>
      </c>
      <c r="D485" t="s">
        <v>14</v>
      </c>
      <c r="E485" t="s">
        <v>60</v>
      </c>
      <c r="F485" t="s">
        <v>1683</v>
      </c>
      <c r="G485" t="str">
        <f>"201511028471"</f>
        <v>201511028471</v>
      </c>
      <c r="H485" t="s">
        <v>1684</v>
      </c>
      <c r="I485">
        <v>0</v>
      </c>
      <c r="M485">
        <v>0</v>
      </c>
      <c r="N485">
        <v>0</v>
      </c>
      <c r="O485">
        <v>0</v>
      </c>
      <c r="P485" t="s">
        <v>1684</v>
      </c>
      <c r="Q485">
        <v>0</v>
      </c>
      <c r="R485">
        <v>0</v>
      </c>
      <c r="S485">
        <v>0</v>
      </c>
      <c r="T485">
        <v>0</v>
      </c>
      <c r="W485" t="s">
        <v>1684</v>
      </c>
    </row>
    <row r="487" spans="1:23" x14ac:dyDescent="0.25">
      <c r="A487" t="s">
        <v>1685</v>
      </c>
    </row>
    <row r="488" spans="1:23" x14ac:dyDescent="0.25">
      <c r="A488" t="s">
        <v>1686</v>
      </c>
    </row>
    <row r="489" spans="1:23" x14ac:dyDescent="0.25">
      <c r="A489" t="s">
        <v>1687</v>
      </c>
    </row>
    <row r="490" spans="1:23" x14ac:dyDescent="0.25">
      <c r="A490" t="s">
        <v>1688</v>
      </c>
    </row>
    <row r="491" spans="1:23" x14ac:dyDescent="0.25">
      <c r="A491" t="s">
        <v>1689</v>
      </c>
    </row>
    <row r="492" spans="1:23" x14ac:dyDescent="0.25">
      <c r="A492" t="s">
        <v>1690</v>
      </c>
    </row>
    <row r="493" spans="1:23" x14ac:dyDescent="0.25">
      <c r="A493" t="s">
        <v>1691</v>
      </c>
    </row>
    <row r="494" spans="1:23" x14ac:dyDescent="0.25">
      <c r="A494" t="s">
        <v>1692</v>
      </c>
    </row>
    <row r="495" spans="1:23" x14ac:dyDescent="0.25">
      <c r="A495" t="s">
        <v>1693</v>
      </c>
    </row>
    <row r="496" spans="1:23" x14ac:dyDescent="0.25">
      <c r="A496" t="s">
        <v>1694</v>
      </c>
    </row>
    <row r="497" spans="1:1" x14ac:dyDescent="0.25">
      <c r="A497" t="s">
        <v>1695</v>
      </c>
    </row>
    <row r="498" spans="1:1" x14ac:dyDescent="0.25">
      <c r="A498" t="s">
        <v>1696</v>
      </c>
    </row>
    <row r="499" spans="1:1" x14ac:dyDescent="0.25">
      <c r="A499" t="s">
        <v>1697</v>
      </c>
    </row>
    <row r="500" spans="1:1" x14ac:dyDescent="0.25">
      <c r="A500" t="s">
        <v>1698</v>
      </c>
    </row>
    <row r="501" spans="1:1" x14ac:dyDescent="0.25">
      <c r="A501" t="s">
        <v>1699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2021-10-27T09:16:39Z</dcterms:created>
  <dcterms:modified xsi:type="dcterms:W3CDTF">2021-10-27T09:16:45Z</dcterms:modified>
</cp:coreProperties>
</file>